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630" yWindow="780" windowWidth="21840" windowHeight="11715"/>
  </bookViews>
  <sheets>
    <sheet name="стр.1" sheetId="1" r:id="rId1"/>
  </sheets>
  <definedNames>
    <definedName name="_xlnm.Print_Area" localSheetId="0">стр.1!$A$1:$X$503</definedName>
  </definedNames>
  <calcPr calcId="145621" refMode="R1C1"/>
</workbook>
</file>

<file path=xl/calcChain.xml><?xml version="1.0" encoding="utf-8"?>
<calcChain xmlns="http://schemas.openxmlformats.org/spreadsheetml/2006/main">
  <c r="M436" i="1" l="1"/>
  <c r="M342" i="1"/>
  <c r="M294" i="1" l="1"/>
  <c r="M253" i="1"/>
  <c r="M208" i="1"/>
  <c r="IS151" i="1" l="1"/>
  <c r="IR151" i="1"/>
  <c r="IQ151" i="1"/>
  <c r="IP151" i="1"/>
  <c r="IO151" i="1"/>
  <c r="IN151" i="1"/>
  <c r="IM151" i="1"/>
  <c r="IL151" i="1"/>
  <c r="IK151" i="1"/>
  <c r="IJ151" i="1"/>
  <c r="II151" i="1"/>
  <c r="IH151" i="1"/>
  <c r="IG151" i="1"/>
  <c r="IF151" i="1"/>
  <c r="IE151" i="1"/>
  <c r="ID151" i="1"/>
  <c r="IC151" i="1"/>
  <c r="IB151" i="1"/>
  <c r="IA151" i="1"/>
  <c r="HZ151" i="1"/>
  <c r="HY151" i="1"/>
  <c r="HX151" i="1"/>
  <c r="HW151" i="1"/>
  <c r="HV151" i="1"/>
  <c r="HU151" i="1"/>
  <c r="HT151" i="1"/>
  <c r="HS151" i="1"/>
  <c r="HR151" i="1"/>
  <c r="HQ151" i="1"/>
  <c r="HP151" i="1"/>
  <c r="HO151" i="1"/>
  <c r="HN151" i="1"/>
  <c r="HM151" i="1"/>
  <c r="HL151" i="1"/>
  <c r="HK151" i="1"/>
  <c r="HJ151" i="1"/>
  <c r="HI151" i="1"/>
  <c r="HH151" i="1"/>
  <c r="HG151" i="1"/>
  <c r="HF151" i="1"/>
  <c r="HE151" i="1"/>
  <c r="HD151" i="1"/>
  <c r="HC151" i="1"/>
  <c r="HB151" i="1"/>
  <c r="HA151" i="1"/>
  <c r="GZ151" i="1"/>
  <c r="GY151" i="1"/>
  <c r="GX151" i="1"/>
  <c r="GW151" i="1"/>
  <c r="GV151" i="1"/>
  <c r="GU151" i="1"/>
  <c r="GT151" i="1"/>
  <c r="GS151" i="1"/>
  <c r="GR151" i="1"/>
  <c r="GQ151" i="1"/>
  <c r="GP151" i="1"/>
  <c r="GO151" i="1"/>
  <c r="GN151" i="1"/>
  <c r="GM151" i="1"/>
  <c r="GL151" i="1"/>
  <c r="GK151" i="1"/>
  <c r="GJ151" i="1"/>
  <c r="GI151" i="1"/>
  <c r="GH151" i="1"/>
  <c r="GG151" i="1"/>
  <c r="GF151" i="1"/>
  <c r="GE151" i="1"/>
  <c r="GD151" i="1"/>
  <c r="GC151" i="1"/>
  <c r="GB151" i="1"/>
  <c r="GA151" i="1"/>
  <c r="FZ151" i="1"/>
  <c r="FY151" i="1"/>
  <c r="FX151" i="1"/>
  <c r="FW151" i="1"/>
  <c r="FV151" i="1"/>
  <c r="FU151" i="1"/>
  <c r="FT151" i="1"/>
  <c r="FS151" i="1"/>
  <c r="FR151" i="1"/>
  <c r="FQ151" i="1"/>
  <c r="FP151" i="1"/>
  <c r="FO151" i="1"/>
  <c r="FN151" i="1"/>
  <c r="FM151" i="1"/>
  <c r="FL151" i="1"/>
  <c r="FK151" i="1"/>
  <c r="FJ151" i="1"/>
  <c r="FI151" i="1"/>
  <c r="FH151" i="1"/>
  <c r="FG151" i="1"/>
  <c r="FF151" i="1"/>
  <c r="FE151" i="1"/>
  <c r="FD151" i="1"/>
  <c r="FC151" i="1"/>
  <c r="FB151" i="1"/>
  <c r="FA151" i="1"/>
  <c r="EZ151" i="1"/>
  <c r="EY151" i="1"/>
  <c r="EX151" i="1"/>
  <c r="EW151" i="1"/>
  <c r="EV151" i="1"/>
  <c r="EU151" i="1"/>
  <c r="ET151" i="1"/>
  <c r="ES151" i="1"/>
  <c r="ER151" i="1"/>
  <c r="EQ151" i="1"/>
  <c r="EP151" i="1"/>
  <c r="EO151" i="1"/>
  <c r="EN151" i="1"/>
  <c r="EM151" i="1"/>
  <c r="EL151" i="1"/>
  <c r="EK151" i="1"/>
  <c r="EJ151" i="1"/>
  <c r="EI151" i="1"/>
  <c r="EH151" i="1"/>
  <c r="EG151" i="1"/>
  <c r="EF151" i="1"/>
  <c r="EE151" i="1"/>
  <c r="ED151" i="1"/>
  <c r="EC151" i="1"/>
  <c r="EB151" i="1"/>
  <c r="EA151" i="1"/>
  <c r="DZ151" i="1"/>
  <c r="DY151" i="1"/>
  <c r="DX151" i="1"/>
  <c r="DW151" i="1"/>
  <c r="DV151" i="1"/>
  <c r="DU151" i="1"/>
  <c r="DT151" i="1"/>
  <c r="DS151" i="1"/>
  <c r="DR151" i="1"/>
  <c r="DQ151" i="1"/>
  <c r="DP151" i="1"/>
  <c r="DO151" i="1"/>
  <c r="DN151" i="1"/>
  <c r="DM151" i="1"/>
  <c r="DL151" i="1"/>
  <c r="DK151" i="1"/>
  <c r="DJ151" i="1"/>
  <c r="DI151" i="1"/>
  <c r="DH151" i="1"/>
  <c r="DG151" i="1"/>
  <c r="DF151" i="1"/>
  <c r="DE151" i="1"/>
  <c r="DD151" i="1"/>
  <c r="DC151" i="1"/>
  <c r="DB151" i="1"/>
  <c r="DA151" i="1"/>
  <c r="CZ151" i="1"/>
  <c r="CY151" i="1"/>
  <c r="CX151" i="1"/>
  <c r="CW151" i="1"/>
  <c r="CV151" i="1"/>
  <c r="CU151" i="1"/>
  <c r="CT151" i="1"/>
  <c r="CS151" i="1"/>
  <c r="CR151" i="1"/>
  <c r="CQ151" i="1"/>
  <c r="CP151" i="1"/>
  <c r="CO151" i="1"/>
  <c r="CN151" i="1"/>
  <c r="CM151" i="1"/>
  <c r="CL151" i="1"/>
  <c r="CK151" i="1"/>
  <c r="CJ151" i="1"/>
  <c r="CI151" i="1"/>
  <c r="CH151" i="1"/>
  <c r="CG151" i="1"/>
  <c r="CF151" i="1"/>
  <c r="CE151" i="1"/>
  <c r="CD151" i="1"/>
  <c r="CC151" i="1"/>
  <c r="CB151" i="1"/>
  <c r="CA151" i="1"/>
  <c r="BZ151" i="1"/>
  <c r="BY151" i="1"/>
  <c r="BX151" i="1"/>
  <c r="BW151" i="1"/>
  <c r="BV151" i="1"/>
  <c r="BU151" i="1"/>
  <c r="BT151" i="1"/>
  <c r="BS151" i="1"/>
  <c r="BR151" i="1"/>
  <c r="BQ151" i="1"/>
  <c r="BP151" i="1"/>
  <c r="BO151" i="1"/>
  <c r="BN151" i="1"/>
  <c r="BM151" i="1"/>
  <c r="BL151" i="1"/>
  <c r="BK151" i="1"/>
  <c r="BJ151" i="1"/>
  <c r="BI151" i="1"/>
  <c r="BH151" i="1"/>
  <c r="BG151" i="1"/>
  <c r="BF151" i="1"/>
  <c r="BE151" i="1"/>
  <c r="BD151" i="1"/>
  <c r="BC151" i="1"/>
  <c r="IS150" i="1"/>
  <c r="IR150" i="1"/>
  <c r="IQ150" i="1"/>
  <c r="IP150" i="1"/>
  <c r="IO150" i="1"/>
  <c r="IN150" i="1"/>
  <c r="IM150" i="1"/>
  <c r="IL150" i="1"/>
  <c r="IK150" i="1"/>
  <c r="IJ150" i="1"/>
  <c r="II150" i="1"/>
  <c r="IH150" i="1"/>
  <c r="IG150" i="1"/>
  <c r="IF150" i="1"/>
  <c r="IE150" i="1"/>
  <c r="ID150" i="1"/>
  <c r="IC150" i="1"/>
  <c r="IB150" i="1"/>
  <c r="IA150" i="1"/>
  <c r="HZ150" i="1"/>
  <c r="HY150" i="1"/>
  <c r="HX150" i="1"/>
  <c r="HW150" i="1"/>
  <c r="HV150" i="1"/>
  <c r="HU150" i="1"/>
  <c r="HT150" i="1"/>
  <c r="HS150" i="1"/>
  <c r="HR150" i="1"/>
  <c r="HQ150" i="1"/>
  <c r="HP150" i="1"/>
  <c r="HO150" i="1"/>
  <c r="HN150" i="1"/>
  <c r="HM150" i="1"/>
  <c r="HL150" i="1"/>
  <c r="HK150" i="1"/>
  <c r="HJ150" i="1"/>
  <c r="HI150" i="1"/>
  <c r="HH150" i="1"/>
  <c r="HG150" i="1"/>
  <c r="HF150" i="1"/>
  <c r="HE150" i="1"/>
  <c r="HD150" i="1"/>
  <c r="HC150" i="1"/>
  <c r="HB150" i="1"/>
  <c r="HA150" i="1"/>
  <c r="GZ150" i="1"/>
  <c r="GY150" i="1"/>
  <c r="GX150" i="1"/>
  <c r="GW150" i="1"/>
  <c r="GV150" i="1"/>
  <c r="GU150" i="1"/>
  <c r="GT150" i="1"/>
  <c r="GS150" i="1"/>
  <c r="GR150" i="1"/>
  <c r="GQ150" i="1"/>
  <c r="GP150" i="1"/>
  <c r="GO150" i="1"/>
  <c r="GN150" i="1"/>
  <c r="GM150" i="1"/>
  <c r="GL150" i="1"/>
  <c r="GK150" i="1"/>
  <c r="GJ150" i="1"/>
  <c r="GI150" i="1"/>
  <c r="GH150" i="1"/>
  <c r="GG150" i="1"/>
  <c r="GF150" i="1"/>
  <c r="GE150" i="1"/>
  <c r="GD150" i="1"/>
  <c r="GC150" i="1"/>
  <c r="GB150" i="1"/>
  <c r="GA150" i="1"/>
  <c r="FZ150" i="1"/>
  <c r="FY150" i="1"/>
  <c r="FX150" i="1"/>
  <c r="FW150" i="1"/>
  <c r="FV150" i="1"/>
  <c r="FU150" i="1"/>
  <c r="FT150" i="1"/>
  <c r="FS150" i="1"/>
  <c r="FR150" i="1"/>
  <c r="FQ150" i="1"/>
  <c r="FP150" i="1"/>
  <c r="FO150" i="1"/>
  <c r="FN150" i="1"/>
  <c r="FM150" i="1"/>
  <c r="FL150" i="1"/>
  <c r="FK150" i="1"/>
  <c r="FJ150" i="1"/>
  <c r="FI150" i="1"/>
  <c r="FH150" i="1"/>
  <c r="FG150" i="1"/>
  <c r="FF150" i="1"/>
  <c r="FE150" i="1"/>
  <c r="FD150" i="1"/>
  <c r="FC150" i="1"/>
  <c r="FB150" i="1"/>
  <c r="FA150" i="1"/>
  <c r="EZ150" i="1"/>
  <c r="EY150" i="1"/>
  <c r="EX150" i="1"/>
  <c r="EW150" i="1"/>
  <c r="EV150" i="1"/>
  <c r="EU150" i="1"/>
  <c r="ET150" i="1"/>
  <c r="ES150" i="1"/>
  <c r="ER150" i="1"/>
  <c r="EQ150" i="1"/>
  <c r="EP150" i="1"/>
  <c r="EO150" i="1"/>
  <c r="EN150" i="1"/>
  <c r="EM150" i="1"/>
  <c r="EL150" i="1"/>
  <c r="EK150" i="1"/>
  <c r="EJ150" i="1"/>
  <c r="EI150" i="1"/>
  <c r="EH150" i="1"/>
  <c r="EG150" i="1"/>
  <c r="EF150" i="1"/>
  <c r="EE150" i="1"/>
  <c r="ED150" i="1"/>
  <c r="EC150" i="1"/>
  <c r="EB150" i="1"/>
  <c r="EA150" i="1"/>
  <c r="DZ150" i="1"/>
  <c r="DY150" i="1"/>
  <c r="DX150" i="1"/>
  <c r="DW150" i="1"/>
  <c r="DV150" i="1"/>
  <c r="DU150" i="1"/>
  <c r="DT150" i="1"/>
  <c r="DS150" i="1"/>
  <c r="DR150" i="1"/>
  <c r="DQ150" i="1"/>
  <c r="DP150" i="1"/>
  <c r="DO150" i="1"/>
  <c r="DN150" i="1"/>
  <c r="DM150" i="1"/>
  <c r="DL150" i="1"/>
  <c r="DK150" i="1"/>
  <c r="DJ150" i="1"/>
  <c r="DI150" i="1"/>
  <c r="DH150" i="1"/>
  <c r="DG150" i="1"/>
  <c r="DF150" i="1"/>
  <c r="DE150" i="1"/>
  <c r="DD150" i="1"/>
  <c r="DC150" i="1"/>
  <c r="DB150" i="1"/>
  <c r="DA150" i="1"/>
  <c r="CZ150" i="1"/>
  <c r="CY150" i="1"/>
  <c r="CX150" i="1"/>
  <c r="CW150" i="1"/>
  <c r="CV150" i="1"/>
  <c r="CU150" i="1"/>
  <c r="CT150" i="1"/>
  <c r="CS150" i="1"/>
  <c r="CR150" i="1"/>
  <c r="CQ150" i="1"/>
  <c r="CP150" i="1"/>
  <c r="CO150" i="1"/>
  <c r="CN150" i="1"/>
  <c r="CM150" i="1"/>
  <c r="CL150" i="1"/>
  <c r="CK150" i="1"/>
  <c r="CJ150" i="1"/>
  <c r="CI150" i="1"/>
  <c r="CH150" i="1"/>
  <c r="CG150" i="1"/>
  <c r="CF150" i="1"/>
  <c r="CE150" i="1"/>
  <c r="CD150" i="1"/>
  <c r="CC150" i="1"/>
  <c r="CB150" i="1"/>
  <c r="CA150" i="1"/>
  <c r="BZ150" i="1"/>
  <c r="BY150" i="1"/>
  <c r="BX150" i="1"/>
  <c r="BW150" i="1"/>
  <c r="BV150" i="1"/>
  <c r="BU150" i="1"/>
  <c r="BT150" i="1"/>
  <c r="BS150" i="1"/>
  <c r="BR150" i="1"/>
  <c r="BQ150" i="1"/>
  <c r="BP150" i="1"/>
  <c r="BO150" i="1"/>
  <c r="BN150" i="1"/>
  <c r="BM150" i="1"/>
  <c r="BL150" i="1"/>
  <c r="BK150" i="1"/>
  <c r="BJ150" i="1"/>
  <c r="BI150" i="1"/>
  <c r="BH150" i="1"/>
  <c r="BG150" i="1"/>
  <c r="BF150" i="1"/>
  <c r="BE150" i="1"/>
  <c r="BD150" i="1"/>
  <c r="BC150" i="1"/>
  <c r="IS149" i="1"/>
  <c r="IR149" i="1"/>
  <c r="IQ149" i="1"/>
  <c r="IP149" i="1"/>
  <c r="IO149" i="1"/>
  <c r="IN149" i="1"/>
  <c r="IM149" i="1"/>
  <c r="IL149" i="1"/>
  <c r="IK149" i="1"/>
  <c r="IJ149" i="1"/>
  <c r="II149" i="1"/>
  <c r="IH149" i="1"/>
  <c r="IG149" i="1"/>
  <c r="IF149" i="1"/>
  <c r="IE149" i="1"/>
  <c r="ID149" i="1"/>
  <c r="IC149" i="1"/>
  <c r="IB149" i="1"/>
  <c r="IA149" i="1"/>
  <c r="HZ149" i="1"/>
  <c r="HY149" i="1"/>
  <c r="HX149" i="1"/>
  <c r="HW149" i="1"/>
  <c r="HV149" i="1"/>
  <c r="HU149" i="1"/>
  <c r="HT149" i="1"/>
  <c r="HS149" i="1"/>
  <c r="HR149" i="1"/>
  <c r="HQ149" i="1"/>
  <c r="HP149" i="1"/>
  <c r="HO149" i="1"/>
  <c r="HN149" i="1"/>
  <c r="HM149" i="1"/>
  <c r="HL149" i="1"/>
  <c r="HK149" i="1"/>
  <c r="HJ149" i="1"/>
  <c r="HI149" i="1"/>
  <c r="HH149" i="1"/>
  <c r="HG149" i="1"/>
  <c r="HF149" i="1"/>
  <c r="HE149" i="1"/>
  <c r="HD149" i="1"/>
  <c r="HC149" i="1"/>
  <c r="HB149" i="1"/>
  <c r="HA149" i="1"/>
  <c r="GZ149" i="1"/>
  <c r="GY149" i="1"/>
  <c r="GX149"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IS146" i="1" l="1"/>
  <c r="IR146" i="1"/>
  <c r="IQ146" i="1"/>
  <c r="IP146" i="1"/>
  <c r="IO146" i="1"/>
  <c r="IN146" i="1"/>
  <c r="IM146" i="1"/>
  <c r="IL146" i="1"/>
  <c r="IK146" i="1"/>
  <c r="IJ146" i="1"/>
  <c r="II146" i="1"/>
  <c r="IH146" i="1"/>
  <c r="IG146" i="1"/>
  <c r="IF146" i="1"/>
  <c r="IE146" i="1"/>
  <c r="ID146" i="1"/>
  <c r="IC146" i="1"/>
  <c r="IB146" i="1"/>
  <c r="IA146" i="1"/>
  <c r="HZ146" i="1"/>
  <c r="HY146" i="1"/>
  <c r="HX146" i="1"/>
  <c r="HW146" i="1"/>
  <c r="HV146" i="1"/>
  <c r="HU146" i="1"/>
  <c r="HT146" i="1"/>
  <c r="HS146" i="1"/>
  <c r="HR146" i="1"/>
  <c r="HQ146" i="1"/>
  <c r="HP146" i="1"/>
  <c r="HO146" i="1"/>
  <c r="HN146" i="1"/>
  <c r="HM146" i="1"/>
  <c r="HL146" i="1"/>
  <c r="HK146" i="1"/>
  <c r="HJ146" i="1"/>
  <c r="HI146" i="1"/>
  <c r="HH146" i="1"/>
  <c r="HG146" i="1"/>
  <c r="HF146" i="1"/>
  <c r="HE146" i="1"/>
  <c r="HD146" i="1"/>
  <c r="HC146" i="1"/>
  <c r="HB146" i="1"/>
  <c r="HA146" i="1"/>
  <c r="GZ146" i="1"/>
  <c r="GY146" i="1"/>
  <c r="GX146" i="1"/>
  <c r="GW146" i="1"/>
  <c r="GV146" i="1"/>
  <c r="GU146" i="1"/>
  <c r="GT146" i="1"/>
  <c r="GS146" i="1"/>
  <c r="GR146" i="1"/>
  <c r="GQ146" i="1"/>
  <c r="GP146" i="1"/>
  <c r="GO146" i="1"/>
  <c r="GN146" i="1"/>
  <c r="GM146" i="1"/>
  <c r="GL146" i="1"/>
  <c r="GK146" i="1"/>
  <c r="GJ146" i="1"/>
  <c r="GI146" i="1"/>
  <c r="GH146" i="1"/>
  <c r="GG146" i="1"/>
  <c r="GF146" i="1"/>
  <c r="GE146" i="1"/>
  <c r="GD146" i="1"/>
  <c r="GC146" i="1"/>
  <c r="GB146" i="1"/>
  <c r="GA146" i="1"/>
  <c r="FZ146" i="1"/>
  <c r="FY146" i="1"/>
  <c r="FX146" i="1"/>
  <c r="FW146" i="1"/>
  <c r="FV146" i="1"/>
  <c r="FU146" i="1"/>
  <c r="FT146" i="1"/>
  <c r="FS146" i="1"/>
  <c r="FR146" i="1"/>
  <c r="FQ146" i="1"/>
  <c r="FP146" i="1"/>
  <c r="FO146" i="1"/>
  <c r="FN146" i="1"/>
  <c r="FM146" i="1"/>
  <c r="FL146" i="1"/>
  <c r="FK146" i="1"/>
  <c r="FJ146" i="1"/>
  <c r="FI146" i="1"/>
  <c r="FH146" i="1"/>
  <c r="FG146" i="1"/>
  <c r="FF146" i="1"/>
  <c r="FE146" i="1"/>
  <c r="FD146" i="1"/>
  <c r="FC146" i="1"/>
  <c r="FB146" i="1"/>
  <c r="FA146" i="1"/>
  <c r="EZ146" i="1"/>
  <c r="EY146" i="1"/>
  <c r="EX146" i="1"/>
  <c r="EW146" i="1"/>
  <c r="EV146" i="1"/>
  <c r="EU146" i="1"/>
  <c r="ET146" i="1"/>
  <c r="ES146" i="1"/>
  <c r="ER146" i="1"/>
  <c r="EQ146" i="1"/>
  <c r="EP146" i="1"/>
  <c r="EO146" i="1"/>
  <c r="EN146" i="1"/>
  <c r="EM146" i="1"/>
  <c r="EL146" i="1"/>
  <c r="EK146" i="1"/>
  <c r="EJ146" i="1"/>
  <c r="EI146" i="1"/>
  <c r="EH146" i="1"/>
  <c r="EG146" i="1"/>
  <c r="EF146" i="1"/>
  <c r="EE146" i="1"/>
  <c r="ED146" i="1"/>
  <c r="EC146" i="1"/>
  <c r="EB146" i="1"/>
  <c r="EA146" i="1"/>
  <c r="DZ146" i="1"/>
  <c r="DY146" i="1"/>
  <c r="DX146" i="1"/>
  <c r="DW146" i="1"/>
  <c r="DV146" i="1"/>
  <c r="DU146" i="1"/>
  <c r="DT146" i="1"/>
  <c r="DS146" i="1"/>
  <c r="DR146" i="1"/>
  <c r="DQ146" i="1"/>
  <c r="DP146" i="1"/>
  <c r="DO146" i="1"/>
  <c r="DN146" i="1"/>
  <c r="DM146" i="1"/>
  <c r="DL146" i="1"/>
  <c r="DK146" i="1"/>
  <c r="DJ146" i="1"/>
  <c r="DI146" i="1"/>
  <c r="DH146" i="1"/>
  <c r="DG146" i="1"/>
  <c r="DF146" i="1"/>
  <c r="DE146" i="1"/>
  <c r="DD146" i="1"/>
  <c r="DC146" i="1"/>
  <c r="DB146" i="1"/>
  <c r="DA146" i="1"/>
  <c r="CZ146" i="1"/>
  <c r="CY146" i="1"/>
  <c r="CX146" i="1"/>
  <c r="CW146" i="1"/>
  <c r="CV146" i="1"/>
  <c r="CU146" i="1"/>
  <c r="CT146" i="1"/>
  <c r="CS146" i="1"/>
  <c r="CR146" i="1"/>
  <c r="CQ146" i="1"/>
  <c r="CP146" i="1"/>
  <c r="CO146" i="1"/>
  <c r="CN146" i="1"/>
  <c r="CM146" i="1"/>
  <c r="CL146" i="1"/>
  <c r="CK146" i="1"/>
  <c r="CJ146" i="1"/>
  <c r="CI146" i="1"/>
  <c r="CH146" i="1"/>
  <c r="CG146" i="1"/>
  <c r="CF146" i="1"/>
  <c r="CE146" i="1"/>
  <c r="CD146" i="1"/>
  <c r="CC146" i="1"/>
  <c r="CB146" i="1"/>
  <c r="CA146" i="1"/>
  <c r="BZ146" i="1"/>
  <c r="BY146" i="1"/>
  <c r="BX146" i="1"/>
  <c r="BW146" i="1"/>
  <c r="BV146" i="1"/>
  <c r="BU146" i="1"/>
  <c r="BT146" i="1"/>
  <c r="BS146" i="1"/>
  <c r="BR146" i="1"/>
  <c r="BQ146" i="1"/>
  <c r="BP146" i="1"/>
  <c r="BO146" i="1"/>
  <c r="BN146" i="1"/>
  <c r="BM146" i="1"/>
  <c r="BL146" i="1"/>
  <c r="BK146" i="1"/>
  <c r="BJ146" i="1"/>
  <c r="BI146" i="1"/>
  <c r="BH146" i="1"/>
  <c r="BG146" i="1"/>
  <c r="BF146" i="1"/>
  <c r="BE146" i="1"/>
  <c r="BD146" i="1"/>
  <c r="BC146" i="1"/>
  <c r="M89" i="1" l="1"/>
  <c r="M65" i="1" l="1"/>
  <c r="N513" i="1" l="1"/>
  <c r="N511" i="1" l="1"/>
  <c r="IR475" i="1" l="1"/>
  <c r="IQ475" i="1"/>
  <c r="IP475" i="1"/>
  <c r="IO475" i="1"/>
  <c r="IN475" i="1"/>
  <c r="IM475" i="1"/>
  <c r="IL475" i="1"/>
  <c r="IK475" i="1"/>
  <c r="IJ475" i="1"/>
  <c r="II475" i="1"/>
  <c r="IH475" i="1"/>
  <c r="IG475" i="1"/>
  <c r="IF475" i="1"/>
  <c r="IE475" i="1"/>
  <c r="ID475" i="1"/>
  <c r="IC475" i="1"/>
  <c r="IB475" i="1"/>
  <c r="IA475" i="1"/>
  <c r="HZ475" i="1"/>
  <c r="HY475" i="1"/>
  <c r="HX475" i="1"/>
  <c r="HW475" i="1"/>
  <c r="HV475" i="1"/>
  <c r="HU475" i="1"/>
  <c r="HT475" i="1"/>
  <c r="HS475" i="1"/>
  <c r="HR475" i="1"/>
  <c r="HQ475" i="1"/>
  <c r="HP475" i="1"/>
  <c r="HO475" i="1"/>
  <c r="HN475" i="1"/>
  <c r="HM475" i="1"/>
  <c r="HL475" i="1"/>
  <c r="HK475" i="1"/>
  <c r="HJ475" i="1"/>
  <c r="HI475" i="1"/>
  <c r="HH475" i="1"/>
  <c r="HG475" i="1"/>
  <c r="HF475" i="1"/>
  <c r="HE475" i="1"/>
  <c r="HD475" i="1"/>
  <c r="HC475" i="1"/>
  <c r="HB475" i="1"/>
  <c r="HA475" i="1"/>
  <c r="GZ475" i="1"/>
  <c r="GY475" i="1"/>
  <c r="GX475" i="1"/>
  <c r="GW475" i="1"/>
  <c r="GV475" i="1"/>
  <c r="GU475" i="1"/>
  <c r="GT475" i="1"/>
  <c r="GS475" i="1"/>
  <c r="GR475" i="1"/>
  <c r="GQ475" i="1"/>
  <c r="GP475" i="1"/>
  <c r="GO475" i="1"/>
  <c r="GN475" i="1"/>
  <c r="GM475" i="1"/>
  <c r="GL475" i="1"/>
  <c r="GK475" i="1"/>
  <c r="GJ475" i="1"/>
  <c r="GI475" i="1"/>
  <c r="GH475" i="1"/>
  <c r="GG475" i="1"/>
  <c r="GF475" i="1"/>
  <c r="GE475" i="1"/>
  <c r="GD475" i="1"/>
  <c r="GC475" i="1"/>
  <c r="GB475" i="1"/>
  <c r="GA475" i="1"/>
  <c r="FZ475" i="1"/>
  <c r="FY475" i="1"/>
  <c r="FX475" i="1"/>
  <c r="FW475" i="1"/>
  <c r="FV475" i="1"/>
  <c r="FU475" i="1"/>
  <c r="FT475" i="1"/>
  <c r="FS475" i="1"/>
  <c r="FR475" i="1"/>
  <c r="FQ475" i="1"/>
  <c r="FP475" i="1"/>
  <c r="FO475" i="1"/>
  <c r="FN475" i="1"/>
  <c r="FM475" i="1"/>
  <c r="FL475" i="1"/>
  <c r="FK475" i="1"/>
  <c r="FJ475" i="1"/>
  <c r="FI475" i="1"/>
  <c r="FH475" i="1"/>
  <c r="FG475" i="1"/>
  <c r="FF475" i="1"/>
  <c r="FE475" i="1"/>
  <c r="FD475" i="1"/>
  <c r="FC475" i="1"/>
  <c r="FB475" i="1"/>
  <c r="FA475" i="1"/>
  <c r="EZ475" i="1"/>
  <c r="EY475" i="1"/>
  <c r="EX475" i="1"/>
  <c r="EW475" i="1"/>
  <c r="EV475" i="1"/>
  <c r="EU475" i="1"/>
  <c r="ET475" i="1"/>
  <c r="ES475" i="1"/>
  <c r="ER475" i="1"/>
  <c r="EQ475" i="1"/>
  <c r="EP475" i="1"/>
  <c r="EO475" i="1"/>
  <c r="EN475" i="1"/>
  <c r="EM475" i="1"/>
  <c r="EL475" i="1"/>
  <c r="EK475" i="1"/>
  <c r="EJ475" i="1"/>
  <c r="EI475" i="1"/>
  <c r="EH475" i="1"/>
  <c r="EG475" i="1"/>
  <c r="EF475" i="1"/>
  <c r="EE475" i="1"/>
  <c r="ED475" i="1"/>
  <c r="EC475" i="1"/>
  <c r="EB475" i="1"/>
  <c r="EA475" i="1"/>
  <c r="DZ475" i="1"/>
  <c r="DY475" i="1"/>
  <c r="DX475" i="1"/>
  <c r="DW475" i="1"/>
  <c r="DV475" i="1"/>
  <c r="DU475" i="1"/>
  <c r="DT475" i="1"/>
  <c r="DS475" i="1"/>
  <c r="DR475" i="1"/>
  <c r="DQ475" i="1"/>
  <c r="DP475" i="1"/>
  <c r="DO475" i="1"/>
  <c r="DN475" i="1"/>
  <c r="DM475" i="1"/>
  <c r="DL475" i="1"/>
  <c r="DK475" i="1"/>
  <c r="DJ475" i="1"/>
  <c r="DI475" i="1"/>
  <c r="DH475" i="1"/>
  <c r="DG475" i="1"/>
  <c r="DF475" i="1"/>
  <c r="DE475" i="1"/>
  <c r="DD475" i="1"/>
  <c r="DC475" i="1"/>
  <c r="DB475" i="1"/>
  <c r="DA475" i="1"/>
  <c r="CZ475" i="1"/>
  <c r="CY475" i="1"/>
  <c r="CX475" i="1"/>
  <c r="CW475" i="1"/>
  <c r="CV475" i="1"/>
  <c r="CU475" i="1"/>
  <c r="CT475" i="1"/>
  <c r="CS475" i="1"/>
  <c r="CR475" i="1"/>
  <c r="CQ475" i="1"/>
  <c r="CP475" i="1"/>
  <c r="CO475" i="1"/>
  <c r="CN475" i="1"/>
  <c r="CM475" i="1"/>
  <c r="CL475" i="1"/>
  <c r="CK475" i="1"/>
  <c r="CJ475" i="1"/>
  <c r="CI475" i="1"/>
  <c r="CH475" i="1"/>
  <c r="CG475" i="1"/>
  <c r="CF475" i="1"/>
  <c r="CE475" i="1"/>
  <c r="CD475" i="1"/>
  <c r="CC475" i="1"/>
  <c r="CB475" i="1"/>
  <c r="CA475" i="1"/>
  <c r="BZ475" i="1"/>
  <c r="BY475" i="1"/>
  <c r="BX475" i="1"/>
  <c r="BW475" i="1"/>
  <c r="BV475" i="1"/>
  <c r="BU475" i="1"/>
  <c r="BT475" i="1"/>
  <c r="BS475" i="1"/>
  <c r="BR475" i="1"/>
  <c r="BQ475" i="1"/>
  <c r="BP475" i="1"/>
  <c r="BO475" i="1"/>
  <c r="BN475" i="1"/>
  <c r="BM475" i="1"/>
  <c r="BL475" i="1"/>
  <c r="BK475" i="1"/>
  <c r="BJ475" i="1"/>
  <c r="BI475" i="1"/>
  <c r="BH475" i="1"/>
  <c r="BG475" i="1"/>
  <c r="BF475" i="1"/>
  <c r="BE475" i="1"/>
  <c r="BD475" i="1"/>
  <c r="BC475" i="1"/>
  <c r="BB475" i="1"/>
  <c r="IR474" i="1"/>
  <c r="IQ474" i="1"/>
  <c r="IP474" i="1"/>
  <c r="IO474" i="1"/>
  <c r="IN474" i="1"/>
  <c r="IM474" i="1"/>
  <c r="IL474" i="1"/>
  <c r="IK474" i="1"/>
  <c r="IJ474" i="1"/>
  <c r="II474" i="1"/>
  <c r="IH474" i="1"/>
  <c r="IG474" i="1"/>
  <c r="IF474" i="1"/>
  <c r="IE474" i="1"/>
  <c r="ID474" i="1"/>
  <c r="IC474" i="1"/>
  <c r="IB474" i="1"/>
  <c r="IA474" i="1"/>
  <c r="HZ474" i="1"/>
  <c r="HY474" i="1"/>
  <c r="HX474" i="1"/>
  <c r="HW474" i="1"/>
  <c r="HV474" i="1"/>
  <c r="HU474" i="1"/>
  <c r="HT474" i="1"/>
  <c r="HS474" i="1"/>
  <c r="HR474" i="1"/>
  <c r="HQ474" i="1"/>
  <c r="HP474" i="1"/>
  <c r="HO474" i="1"/>
  <c r="HN474" i="1"/>
  <c r="HM474" i="1"/>
  <c r="HL474" i="1"/>
  <c r="HK474" i="1"/>
  <c r="HJ474" i="1"/>
  <c r="HI474" i="1"/>
  <c r="HH474" i="1"/>
  <c r="HG474" i="1"/>
  <c r="HF474" i="1"/>
  <c r="HE474" i="1"/>
  <c r="HD474" i="1"/>
  <c r="HC474" i="1"/>
  <c r="HB474" i="1"/>
  <c r="HA474" i="1"/>
  <c r="GZ474" i="1"/>
  <c r="GY474" i="1"/>
  <c r="GX474" i="1"/>
  <c r="GW474" i="1"/>
  <c r="GV474" i="1"/>
  <c r="GU474" i="1"/>
  <c r="GT474" i="1"/>
  <c r="GS474" i="1"/>
  <c r="GR474" i="1"/>
  <c r="GQ474" i="1"/>
  <c r="GP474" i="1"/>
  <c r="GO474" i="1"/>
  <c r="GN474" i="1"/>
  <c r="GM474" i="1"/>
  <c r="GL474" i="1"/>
  <c r="GK474" i="1"/>
  <c r="GJ474" i="1"/>
  <c r="GI474" i="1"/>
  <c r="GH474" i="1"/>
  <c r="GG474" i="1"/>
  <c r="GF474" i="1"/>
  <c r="GE474" i="1"/>
  <c r="GD474" i="1"/>
  <c r="GC474" i="1"/>
  <c r="GB474" i="1"/>
  <c r="GA474" i="1"/>
  <c r="FZ474" i="1"/>
  <c r="FY474" i="1"/>
  <c r="FX474" i="1"/>
  <c r="FW474" i="1"/>
  <c r="FV474" i="1"/>
  <c r="FU474" i="1"/>
  <c r="FT474" i="1"/>
  <c r="FS474" i="1"/>
  <c r="FR474" i="1"/>
  <c r="FQ474" i="1"/>
  <c r="FP474" i="1"/>
  <c r="FO474" i="1"/>
  <c r="FN474" i="1"/>
  <c r="FM474" i="1"/>
  <c r="FL474" i="1"/>
  <c r="FK474" i="1"/>
  <c r="FJ474" i="1"/>
  <c r="FI474" i="1"/>
  <c r="FH474" i="1"/>
  <c r="FG474" i="1"/>
  <c r="FF474" i="1"/>
  <c r="FE474" i="1"/>
  <c r="FD474" i="1"/>
  <c r="FC474" i="1"/>
  <c r="FB474" i="1"/>
  <c r="FA474" i="1"/>
  <c r="EZ474" i="1"/>
  <c r="EY474" i="1"/>
  <c r="EX474" i="1"/>
  <c r="EW474" i="1"/>
  <c r="EV474" i="1"/>
  <c r="EU474" i="1"/>
  <c r="ET474" i="1"/>
  <c r="ES474" i="1"/>
  <c r="ER474" i="1"/>
  <c r="EQ474" i="1"/>
  <c r="EP474" i="1"/>
  <c r="EO474" i="1"/>
  <c r="EN474" i="1"/>
  <c r="EM474" i="1"/>
  <c r="EL474" i="1"/>
  <c r="EK474" i="1"/>
  <c r="EJ474" i="1"/>
  <c r="EI474" i="1"/>
  <c r="EH474" i="1"/>
  <c r="EG474" i="1"/>
  <c r="EF474" i="1"/>
  <c r="EE474" i="1"/>
  <c r="ED474" i="1"/>
  <c r="EC474" i="1"/>
  <c r="EB474" i="1"/>
  <c r="EA474" i="1"/>
  <c r="DZ474" i="1"/>
  <c r="DY474" i="1"/>
  <c r="DX474" i="1"/>
  <c r="DW474" i="1"/>
  <c r="DV474" i="1"/>
  <c r="DU474" i="1"/>
  <c r="DT474" i="1"/>
  <c r="DS474" i="1"/>
  <c r="DR474" i="1"/>
  <c r="DQ474" i="1"/>
  <c r="DP474" i="1"/>
  <c r="DO474" i="1"/>
  <c r="DN474" i="1"/>
  <c r="DM474" i="1"/>
  <c r="DL474" i="1"/>
  <c r="DK474" i="1"/>
  <c r="DJ474" i="1"/>
  <c r="DI474" i="1"/>
  <c r="DH474" i="1"/>
  <c r="DG474" i="1"/>
  <c r="DF474" i="1"/>
  <c r="DE474" i="1"/>
  <c r="DD474" i="1"/>
  <c r="DC474" i="1"/>
  <c r="DB474" i="1"/>
  <c r="DA474" i="1"/>
  <c r="CZ474" i="1"/>
  <c r="CY474" i="1"/>
  <c r="CX474" i="1"/>
  <c r="CW474" i="1"/>
  <c r="CV474" i="1"/>
  <c r="CU474" i="1"/>
  <c r="CT474" i="1"/>
  <c r="CS474" i="1"/>
  <c r="CR474" i="1"/>
  <c r="CQ474" i="1"/>
  <c r="CP474" i="1"/>
  <c r="CO474" i="1"/>
  <c r="CN474" i="1"/>
  <c r="CM474" i="1"/>
  <c r="CL474" i="1"/>
  <c r="CK474" i="1"/>
  <c r="CJ474" i="1"/>
  <c r="CI474" i="1"/>
  <c r="CH474" i="1"/>
  <c r="CG474" i="1"/>
  <c r="CF474" i="1"/>
  <c r="CE474" i="1"/>
  <c r="CD474" i="1"/>
  <c r="CC474" i="1"/>
  <c r="CB474" i="1"/>
  <c r="CA474" i="1"/>
  <c r="BZ474" i="1"/>
  <c r="BY474" i="1"/>
  <c r="BX474" i="1"/>
  <c r="BW474" i="1"/>
  <c r="BV474" i="1"/>
  <c r="BU474" i="1"/>
  <c r="BT474" i="1"/>
  <c r="BS474" i="1"/>
  <c r="BR474" i="1"/>
  <c r="BQ474" i="1"/>
  <c r="BP474" i="1"/>
  <c r="BO474" i="1"/>
  <c r="BN474" i="1"/>
  <c r="BM474" i="1"/>
  <c r="BL474" i="1"/>
  <c r="BK474" i="1"/>
  <c r="BJ474" i="1"/>
  <c r="BI474" i="1"/>
  <c r="BH474" i="1"/>
  <c r="BG474" i="1"/>
  <c r="BF474" i="1"/>
  <c r="BE474" i="1"/>
  <c r="BD474" i="1"/>
  <c r="BC474" i="1"/>
  <c r="BB474" i="1"/>
  <c r="IR47" i="1" l="1"/>
  <c r="IQ47" i="1"/>
  <c r="IP47" i="1"/>
  <c r="IO47" i="1"/>
  <c r="IN47" i="1"/>
  <c r="IM47" i="1"/>
  <c r="IL47" i="1"/>
  <c r="IK47" i="1"/>
  <c r="IJ47" i="1"/>
  <c r="II47" i="1"/>
  <c r="IH47" i="1"/>
  <c r="IG47" i="1"/>
  <c r="IF47" i="1"/>
  <c r="IE47" i="1"/>
  <c r="ID47" i="1"/>
  <c r="IC47" i="1"/>
  <c r="IB47" i="1"/>
  <c r="IA47" i="1"/>
  <c r="HZ47" i="1"/>
  <c r="HY47" i="1"/>
  <c r="HX47" i="1"/>
  <c r="HW47" i="1"/>
  <c r="HV47" i="1"/>
  <c r="HU47" i="1"/>
  <c r="HT47" i="1"/>
  <c r="HS47" i="1"/>
  <c r="HR47" i="1"/>
  <c r="HQ47" i="1"/>
  <c r="HP47" i="1"/>
  <c r="HO47" i="1"/>
  <c r="HN47" i="1"/>
  <c r="HM47" i="1"/>
  <c r="HL47" i="1"/>
  <c r="HK47" i="1"/>
  <c r="HJ47" i="1"/>
  <c r="HI47" i="1"/>
  <c r="HH47" i="1"/>
  <c r="HG47" i="1"/>
  <c r="HF47" i="1"/>
  <c r="HE47" i="1"/>
  <c r="HD47" i="1"/>
  <c r="HC47" i="1"/>
  <c r="HB47" i="1"/>
  <c r="HA47" i="1"/>
  <c r="GZ47" i="1"/>
  <c r="GY47" i="1"/>
  <c r="GX47" i="1"/>
  <c r="GW47" i="1"/>
  <c r="GV47" i="1"/>
  <c r="GU47" i="1"/>
  <c r="GT47" i="1"/>
  <c r="GS47" i="1"/>
  <c r="GR47" i="1"/>
  <c r="GQ47" i="1"/>
  <c r="GP47" i="1"/>
  <c r="GO47" i="1"/>
  <c r="GN47" i="1"/>
  <c r="GM47" i="1"/>
  <c r="GL47" i="1"/>
  <c r="GK47" i="1"/>
  <c r="GJ47" i="1"/>
  <c r="GI47" i="1"/>
  <c r="GH47" i="1"/>
  <c r="GG47" i="1"/>
  <c r="GF47" i="1"/>
  <c r="GE47" i="1"/>
  <c r="GD47"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Q47" i="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H47" i="1"/>
  <c r="DG47" i="1"/>
  <c r="DF47" i="1"/>
  <c r="DE47" i="1"/>
  <c r="DD47" i="1"/>
  <c r="DC47" i="1"/>
  <c r="DB47" i="1"/>
  <c r="DA47" i="1"/>
  <c r="CZ47" i="1"/>
  <c r="CY47" i="1"/>
  <c r="CX47" i="1"/>
  <c r="CW47" i="1"/>
  <c r="CV47" i="1"/>
  <c r="CU47" i="1"/>
  <c r="CT47" i="1"/>
  <c r="CS47" i="1"/>
  <c r="CR47" i="1"/>
  <c r="CQ47" i="1"/>
  <c r="CP47" i="1"/>
  <c r="CO47" i="1"/>
  <c r="CN47" i="1"/>
  <c r="CM47" i="1"/>
  <c r="CL47" i="1"/>
  <c r="CK47" i="1"/>
  <c r="CJ47" i="1"/>
  <c r="CI47" i="1"/>
  <c r="CH47" i="1"/>
  <c r="CG47" i="1"/>
  <c r="CF47" i="1"/>
  <c r="CE47" i="1"/>
  <c r="CD47" i="1"/>
  <c r="CC47" i="1"/>
  <c r="CB47" i="1"/>
  <c r="CA47" i="1"/>
  <c r="BZ47" i="1"/>
  <c r="BY47" i="1"/>
  <c r="BX47" i="1"/>
  <c r="BW47" i="1"/>
  <c r="BV47" i="1"/>
  <c r="BU47" i="1"/>
  <c r="BT47" i="1"/>
  <c r="BS47" i="1"/>
  <c r="BR47" i="1"/>
  <c r="BQ47" i="1"/>
  <c r="BP47" i="1"/>
  <c r="BO47" i="1"/>
  <c r="BN47" i="1"/>
  <c r="BM47" i="1"/>
  <c r="BL47" i="1"/>
  <c r="BK47" i="1"/>
  <c r="BJ47" i="1"/>
  <c r="BI47" i="1"/>
  <c r="BH47" i="1"/>
  <c r="BG47" i="1"/>
  <c r="BF47" i="1"/>
  <c r="BE47" i="1"/>
  <c r="BD47" i="1"/>
  <c r="BC47" i="1"/>
  <c r="BB47" i="1"/>
  <c r="IR46" i="1"/>
  <c r="IQ46" i="1"/>
  <c r="IP46" i="1"/>
  <c r="IO46" i="1"/>
  <c r="IN46" i="1"/>
  <c r="IM46" i="1"/>
  <c r="IL46" i="1"/>
  <c r="IK46" i="1"/>
  <c r="IJ46" i="1"/>
  <c r="II46" i="1"/>
  <c r="IH46" i="1"/>
  <c r="IG46" i="1"/>
  <c r="IF46" i="1"/>
  <c r="IE46" i="1"/>
  <c r="ID46" i="1"/>
  <c r="IC46" i="1"/>
  <c r="IB46" i="1"/>
  <c r="IA46" i="1"/>
  <c r="HZ46" i="1"/>
  <c r="HY46" i="1"/>
  <c r="HX46" i="1"/>
  <c r="HW46" i="1"/>
  <c r="HV46" i="1"/>
  <c r="HU46" i="1"/>
  <c r="HT46" i="1"/>
  <c r="HS46" i="1"/>
  <c r="HR46" i="1"/>
  <c r="HQ46" i="1"/>
  <c r="HP46" i="1"/>
  <c r="HO46" i="1"/>
  <c r="HN46" i="1"/>
  <c r="HM46" i="1"/>
  <c r="HL46" i="1"/>
  <c r="HK46" i="1"/>
  <c r="HJ46" i="1"/>
  <c r="HI46" i="1"/>
  <c r="HH46" i="1"/>
  <c r="HG46" i="1"/>
  <c r="HF46" i="1"/>
  <c r="HE46" i="1"/>
  <c r="HD46" i="1"/>
  <c r="HC46" i="1"/>
  <c r="HB46" i="1"/>
  <c r="HA46" i="1"/>
  <c r="GZ46"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L46" i="1"/>
  <c r="DK46" i="1"/>
  <c r="DJ46" i="1"/>
  <c r="DI46" i="1"/>
  <c r="DH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H46" i="1"/>
  <c r="CG46" i="1"/>
  <c r="CF46" i="1"/>
  <c r="CE46" i="1"/>
  <c r="CD46" i="1"/>
  <c r="CC46" i="1"/>
  <c r="CB46" i="1"/>
  <c r="CA46" i="1"/>
  <c r="BZ46" i="1"/>
  <c r="BY46" i="1"/>
  <c r="BX46" i="1"/>
  <c r="BW46" i="1"/>
  <c r="BV46" i="1"/>
  <c r="BU46" i="1"/>
  <c r="BT46" i="1"/>
  <c r="BS46" i="1"/>
  <c r="BR46" i="1"/>
  <c r="BQ46" i="1"/>
  <c r="BP46" i="1"/>
  <c r="BO46" i="1"/>
  <c r="BN46" i="1"/>
  <c r="BM46" i="1"/>
  <c r="BL46" i="1"/>
  <c r="BK46" i="1"/>
  <c r="BJ46" i="1"/>
  <c r="BI46" i="1"/>
  <c r="BH46" i="1"/>
  <c r="BG46" i="1"/>
  <c r="BF46" i="1"/>
  <c r="BE46" i="1"/>
  <c r="BD46" i="1"/>
  <c r="BC46" i="1"/>
  <c r="BB46" i="1"/>
  <c r="IS499" i="1" l="1"/>
  <c r="IR499" i="1"/>
  <c r="IQ499" i="1"/>
  <c r="IP499" i="1"/>
  <c r="IO499" i="1"/>
  <c r="IN499" i="1"/>
  <c r="IM499" i="1"/>
  <c r="IL499" i="1"/>
  <c r="IK499" i="1"/>
  <c r="IJ499" i="1"/>
  <c r="II499" i="1"/>
  <c r="IH499" i="1"/>
  <c r="IG499" i="1"/>
  <c r="IF499" i="1"/>
  <c r="IE499" i="1"/>
  <c r="ID499" i="1"/>
  <c r="IC499" i="1"/>
  <c r="IB499" i="1"/>
  <c r="IA499" i="1"/>
  <c r="HZ499" i="1"/>
  <c r="HY499" i="1"/>
  <c r="HX499" i="1"/>
  <c r="HW499" i="1"/>
  <c r="HV499" i="1"/>
  <c r="HU499" i="1"/>
  <c r="HT499" i="1"/>
  <c r="HS499" i="1"/>
  <c r="HR499" i="1"/>
  <c r="HQ499" i="1"/>
  <c r="HP499" i="1"/>
  <c r="HO499" i="1"/>
  <c r="HN499" i="1"/>
  <c r="HM499" i="1"/>
  <c r="HL499" i="1"/>
  <c r="HK499" i="1"/>
  <c r="HJ499" i="1"/>
  <c r="HI499" i="1"/>
  <c r="HH499" i="1"/>
  <c r="HG499" i="1"/>
  <c r="HF499" i="1"/>
  <c r="HE499" i="1"/>
  <c r="HD499" i="1"/>
  <c r="HC499" i="1"/>
  <c r="HB499" i="1"/>
  <c r="HA499" i="1"/>
  <c r="GZ499" i="1"/>
  <c r="GY499" i="1"/>
  <c r="GX499" i="1"/>
  <c r="GW499" i="1"/>
  <c r="GV499" i="1"/>
  <c r="GU499" i="1"/>
  <c r="GT499" i="1"/>
  <c r="GS499" i="1"/>
  <c r="GR499" i="1"/>
  <c r="GQ499" i="1"/>
  <c r="GP499" i="1"/>
  <c r="GO499" i="1"/>
  <c r="GN499" i="1"/>
  <c r="GM499" i="1"/>
  <c r="GL499" i="1"/>
  <c r="GK499" i="1"/>
  <c r="GJ499" i="1"/>
  <c r="GI499" i="1"/>
  <c r="GH499" i="1"/>
  <c r="GG499" i="1"/>
  <c r="GF499" i="1"/>
  <c r="GE499" i="1"/>
  <c r="GD499" i="1"/>
  <c r="GC499" i="1"/>
  <c r="GB499" i="1"/>
  <c r="GA499" i="1"/>
  <c r="FZ499" i="1"/>
  <c r="FY499" i="1"/>
  <c r="FX499" i="1"/>
  <c r="FW499" i="1"/>
  <c r="FV499" i="1"/>
  <c r="FU499" i="1"/>
  <c r="FT499" i="1"/>
  <c r="FS499" i="1"/>
  <c r="FR499" i="1"/>
  <c r="FQ499" i="1"/>
  <c r="FP499" i="1"/>
  <c r="FO499" i="1"/>
  <c r="FN499" i="1"/>
  <c r="FM499" i="1"/>
  <c r="FL499" i="1"/>
  <c r="FK499" i="1"/>
  <c r="FJ499" i="1"/>
  <c r="FI499" i="1"/>
  <c r="FH499" i="1"/>
  <c r="FG499" i="1"/>
  <c r="FF499" i="1"/>
  <c r="FE499" i="1"/>
  <c r="FD499" i="1"/>
  <c r="FC499" i="1"/>
  <c r="FB499" i="1"/>
  <c r="FA499" i="1"/>
  <c r="EZ499" i="1"/>
  <c r="EY499" i="1"/>
  <c r="EX499" i="1"/>
  <c r="EW499" i="1"/>
  <c r="EV499" i="1"/>
  <c r="EU499" i="1"/>
  <c r="ET499" i="1"/>
  <c r="ES499" i="1"/>
  <c r="ER499" i="1"/>
  <c r="EQ499" i="1"/>
  <c r="EP499" i="1"/>
  <c r="EO499" i="1"/>
  <c r="EN499" i="1"/>
  <c r="EM499" i="1"/>
  <c r="EL499" i="1"/>
  <c r="EK499" i="1"/>
  <c r="EJ499" i="1"/>
  <c r="EI499" i="1"/>
  <c r="EH499" i="1"/>
  <c r="EG499" i="1"/>
  <c r="EF499" i="1"/>
  <c r="EE499" i="1"/>
  <c r="ED499" i="1"/>
  <c r="EC499" i="1"/>
  <c r="EB499" i="1"/>
  <c r="EA499" i="1"/>
  <c r="DZ499" i="1"/>
  <c r="DY499" i="1"/>
  <c r="DX499" i="1"/>
  <c r="DW499" i="1"/>
  <c r="DV499" i="1"/>
  <c r="DU499" i="1"/>
  <c r="DT499" i="1"/>
  <c r="DS499" i="1"/>
  <c r="DR499" i="1"/>
  <c r="DQ499" i="1"/>
  <c r="DP499" i="1"/>
  <c r="DO499" i="1"/>
  <c r="DN499" i="1"/>
  <c r="DM499" i="1"/>
  <c r="DL499" i="1"/>
  <c r="DK499" i="1"/>
  <c r="DJ499" i="1"/>
  <c r="DI499" i="1"/>
  <c r="DH499" i="1"/>
  <c r="DG499" i="1"/>
  <c r="DF499" i="1"/>
  <c r="DE499" i="1"/>
  <c r="DD499" i="1"/>
  <c r="DC499" i="1"/>
  <c r="DB499" i="1"/>
  <c r="DA499" i="1"/>
  <c r="CZ499" i="1"/>
  <c r="CY499" i="1"/>
  <c r="CX499" i="1"/>
  <c r="CW499" i="1"/>
  <c r="CV499" i="1"/>
  <c r="CU499" i="1"/>
  <c r="CT499" i="1"/>
  <c r="CS499" i="1"/>
  <c r="CR499" i="1"/>
  <c r="CQ499" i="1"/>
  <c r="CP499" i="1"/>
  <c r="CO499" i="1"/>
  <c r="CN499" i="1"/>
  <c r="CM499" i="1"/>
  <c r="CL499" i="1"/>
  <c r="CK499" i="1"/>
  <c r="CJ499" i="1"/>
  <c r="CI499" i="1"/>
  <c r="CH499" i="1"/>
  <c r="CG499" i="1"/>
  <c r="CF499" i="1"/>
  <c r="CE499" i="1"/>
  <c r="CD499" i="1"/>
  <c r="CC499" i="1"/>
  <c r="CB499" i="1"/>
  <c r="CA499" i="1"/>
  <c r="BZ499" i="1"/>
  <c r="BY499" i="1"/>
  <c r="BX499" i="1"/>
  <c r="BW499" i="1"/>
  <c r="BV499" i="1"/>
  <c r="BU499" i="1"/>
  <c r="BT499" i="1"/>
  <c r="BS499" i="1"/>
  <c r="BR499" i="1"/>
  <c r="BQ499" i="1"/>
  <c r="BP499" i="1"/>
  <c r="BO499" i="1"/>
  <c r="BN499" i="1"/>
  <c r="BM499" i="1"/>
  <c r="BL499" i="1"/>
  <c r="BK499" i="1"/>
  <c r="BJ499" i="1"/>
  <c r="BI499" i="1"/>
  <c r="BH499" i="1"/>
  <c r="BG499" i="1"/>
  <c r="BF499" i="1"/>
  <c r="BE499" i="1"/>
  <c r="BD499" i="1"/>
  <c r="BC499" i="1"/>
  <c r="IS498" i="1"/>
  <c r="IR498" i="1"/>
  <c r="IQ498" i="1"/>
  <c r="IP498" i="1"/>
  <c r="IO498" i="1"/>
  <c r="IN498" i="1"/>
  <c r="IM498" i="1"/>
  <c r="IL498" i="1"/>
  <c r="IK498" i="1"/>
  <c r="IJ498" i="1"/>
  <c r="II498" i="1"/>
  <c r="IH498" i="1"/>
  <c r="IG498" i="1"/>
  <c r="IF498" i="1"/>
  <c r="IE498" i="1"/>
  <c r="ID498" i="1"/>
  <c r="IC498" i="1"/>
  <c r="IB498" i="1"/>
  <c r="IA498" i="1"/>
  <c r="HZ498" i="1"/>
  <c r="HY498" i="1"/>
  <c r="HX498" i="1"/>
  <c r="HW498" i="1"/>
  <c r="HV498" i="1"/>
  <c r="HU498" i="1"/>
  <c r="HT498" i="1"/>
  <c r="HS498" i="1"/>
  <c r="HR498" i="1"/>
  <c r="HQ498" i="1"/>
  <c r="HP498" i="1"/>
  <c r="HO498" i="1"/>
  <c r="HN498" i="1"/>
  <c r="HM498" i="1"/>
  <c r="HL498" i="1"/>
  <c r="HK498" i="1"/>
  <c r="HJ498" i="1"/>
  <c r="HI498" i="1"/>
  <c r="HH498" i="1"/>
  <c r="HG498" i="1"/>
  <c r="HF498" i="1"/>
  <c r="HE498" i="1"/>
  <c r="HD498" i="1"/>
  <c r="HC498" i="1"/>
  <c r="HB498" i="1"/>
  <c r="HA498" i="1"/>
  <c r="GZ498" i="1"/>
  <c r="GY498" i="1"/>
  <c r="GX498" i="1"/>
  <c r="GW498" i="1"/>
  <c r="GV498" i="1"/>
  <c r="GU498" i="1"/>
  <c r="GT498" i="1"/>
  <c r="GS498" i="1"/>
  <c r="GR498" i="1"/>
  <c r="GQ498" i="1"/>
  <c r="GP498" i="1"/>
  <c r="GO498" i="1"/>
  <c r="GN498" i="1"/>
  <c r="GM498" i="1"/>
  <c r="GL498" i="1"/>
  <c r="GK498" i="1"/>
  <c r="GJ498" i="1"/>
  <c r="GI498" i="1"/>
  <c r="GH498" i="1"/>
  <c r="GG498" i="1"/>
  <c r="GF498" i="1"/>
  <c r="GE498" i="1"/>
  <c r="GD498" i="1"/>
  <c r="GC498" i="1"/>
  <c r="GB498" i="1"/>
  <c r="GA498" i="1"/>
  <c r="FZ498" i="1"/>
  <c r="FY498" i="1"/>
  <c r="FX498" i="1"/>
  <c r="FW498" i="1"/>
  <c r="FV498" i="1"/>
  <c r="FU498" i="1"/>
  <c r="FT498" i="1"/>
  <c r="FS498" i="1"/>
  <c r="FR498" i="1"/>
  <c r="FQ498" i="1"/>
  <c r="FP498" i="1"/>
  <c r="FO498" i="1"/>
  <c r="FN498" i="1"/>
  <c r="FM498" i="1"/>
  <c r="FL498" i="1"/>
  <c r="FK498" i="1"/>
  <c r="FJ498" i="1"/>
  <c r="FI498" i="1"/>
  <c r="FH498" i="1"/>
  <c r="FG498" i="1"/>
  <c r="FF498" i="1"/>
  <c r="FE498" i="1"/>
  <c r="FD498" i="1"/>
  <c r="FC498" i="1"/>
  <c r="FB498" i="1"/>
  <c r="FA498" i="1"/>
  <c r="EZ498" i="1"/>
  <c r="EY498" i="1"/>
  <c r="EX498" i="1"/>
  <c r="EW498" i="1"/>
  <c r="EV498" i="1"/>
  <c r="EU498" i="1"/>
  <c r="ET498" i="1"/>
  <c r="ES498" i="1"/>
  <c r="ER498" i="1"/>
  <c r="EQ498" i="1"/>
  <c r="EP498" i="1"/>
  <c r="EO498" i="1"/>
  <c r="EN498" i="1"/>
  <c r="EM498" i="1"/>
  <c r="EL498" i="1"/>
  <c r="EK498" i="1"/>
  <c r="EJ498" i="1"/>
  <c r="EI498" i="1"/>
  <c r="EH498" i="1"/>
  <c r="EG498" i="1"/>
  <c r="EF498" i="1"/>
  <c r="EE498" i="1"/>
  <c r="ED498" i="1"/>
  <c r="EC498" i="1"/>
  <c r="EB498" i="1"/>
  <c r="EA498" i="1"/>
  <c r="DZ498" i="1"/>
  <c r="DY498" i="1"/>
  <c r="DX498" i="1"/>
  <c r="DW498" i="1"/>
  <c r="DV498" i="1"/>
  <c r="DU498" i="1"/>
  <c r="DT498" i="1"/>
  <c r="DS498" i="1"/>
  <c r="DR498" i="1"/>
  <c r="DQ498" i="1"/>
  <c r="DP498" i="1"/>
  <c r="DO498" i="1"/>
  <c r="DN498" i="1"/>
  <c r="DM498" i="1"/>
  <c r="DL498" i="1"/>
  <c r="DK498" i="1"/>
  <c r="DJ498" i="1"/>
  <c r="DI498" i="1"/>
  <c r="DH498" i="1"/>
  <c r="DG498" i="1"/>
  <c r="DF498" i="1"/>
  <c r="DE498" i="1"/>
  <c r="DD498" i="1"/>
  <c r="DC498" i="1"/>
  <c r="DB498" i="1"/>
  <c r="DA498" i="1"/>
  <c r="CZ498" i="1"/>
  <c r="CY498" i="1"/>
  <c r="CX498" i="1"/>
  <c r="CW498" i="1"/>
  <c r="CV498" i="1"/>
  <c r="CU498" i="1"/>
  <c r="CT498" i="1"/>
  <c r="CS498" i="1"/>
  <c r="CR498" i="1"/>
  <c r="CQ498" i="1"/>
  <c r="CP498" i="1"/>
  <c r="CO498" i="1"/>
  <c r="CN498" i="1"/>
  <c r="CM498" i="1"/>
  <c r="CL498" i="1"/>
  <c r="CK498" i="1"/>
  <c r="CJ498" i="1"/>
  <c r="CI498" i="1"/>
  <c r="CH498" i="1"/>
  <c r="CG498" i="1"/>
  <c r="CF498" i="1"/>
  <c r="CE498" i="1"/>
  <c r="CD498" i="1"/>
  <c r="CC498" i="1"/>
  <c r="CB498" i="1"/>
  <c r="CA498" i="1"/>
  <c r="BZ498" i="1"/>
  <c r="BY498" i="1"/>
  <c r="BX498" i="1"/>
  <c r="BW498" i="1"/>
  <c r="BV498" i="1"/>
  <c r="BU498" i="1"/>
  <c r="BT498" i="1"/>
  <c r="BS498" i="1"/>
  <c r="BR498" i="1"/>
  <c r="BQ498" i="1"/>
  <c r="BP498" i="1"/>
  <c r="BO498" i="1"/>
  <c r="BN498" i="1"/>
  <c r="BM498" i="1"/>
  <c r="BL498" i="1"/>
  <c r="BK498" i="1"/>
  <c r="BJ498" i="1"/>
  <c r="BI498" i="1"/>
  <c r="BH498" i="1"/>
  <c r="BG498" i="1"/>
  <c r="BF498" i="1"/>
  <c r="BE498" i="1"/>
  <c r="BD498" i="1"/>
  <c r="BC498" i="1"/>
  <c r="IS497" i="1"/>
  <c r="IR497" i="1"/>
  <c r="IQ497" i="1"/>
  <c r="IP497" i="1"/>
  <c r="IO497" i="1"/>
  <c r="IN497" i="1"/>
  <c r="IM497" i="1"/>
  <c r="IL497" i="1"/>
  <c r="IK497" i="1"/>
  <c r="IJ497" i="1"/>
  <c r="II497" i="1"/>
  <c r="IH497" i="1"/>
  <c r="IG497" i="1"/>
  <c r="IF497" i="1"/>
  <c r="IE497" i="1"/>
  <c r="ID497" i="1"/>
  <c r="IC497" i="1"/>
  <c r="IB497" i="1"/>
  <c r="IA497" i="1"/>
  <c r="HZ497" i="1"/>
  <c r="HY497" i="1"/>
  <c r="HX497" i="1"/>
  <c r="HW497" i="1"/>
  <c r="HV497" i="1"/>
  <c r="HU497" i="1"/>
  <c r="HT497" i="1"/>
  <c r="HS497" i="1"/>
  <c r="HR497" i="1"/>
  <c r="HQ497" i="1"/>
  <c r="HP497" i="1"/>
  <c r="HO497" i="1"/>
  <c r="HN497" i="1"/>
  <c r="HM497" i="1"/>
  <c r="HL497" i="1"/>
  <c r="HK497" i="1"/>
  <c r="HJ497" i="1"/>
  <c r="HI497" i="1"/>
  <c r="HH497" i="1"/>
  <c r="HG497" i="1"/>
  <c r="HF497" i="1"/>
  <c r="HE497" i="1"/>
  <c r="HD497" i="1"/>
  <c r="HC497" i="1"/>
  <c r="HB497" i="1"/>
  <c r="HA497" i="1"/>
  <c r="GZ497" i="1"/>
  <c r="GY497" i="1"/>
  <c r="GX497" i="1"/>
  <c r="GW497" i="1"/>
  <c r="GV497" i="1"/>
  <c r="GU497" i="1"/>
  <c r="GT497" i="1"/>
  <c r="GS497" i="1"/>
  <c r="GR497" i="1"/>
  <c r="GQ497" i="1"/>
  <c r="GP497" i="1"/>
  <c r="GO497" i="1"/>
  <c r="GN497" i="1"/>
  <c r="GM497" i="1"/>
  <c r="GL497" i="1"/>
  <c r="GK497" i="1"/>
  <c r="GJ497" i="1"/>
  <c r="GI497" i="1"/>
  <c r="GH497" i="1"/>
  <c r="GG497" i="1"/>
  <c r="GF497" i="1"/>
  <c r="GE497" i="1"/>
  <c r="GD497" i="1"/>
  <c r="GC497" i="1"/>
  <c r="GB497" i="1"/>
  <c r="GA497" i="1"/>
  <c r="FZ497" i="1"/>
  <c r="FY497" i="1"/>
  <c r="FX497" i="1"/>
  <c r="FW497" i="1"/>
  <c r="FV497" i="1"/>
  <c r="FU497" i="1"/>
  <c r="FT497" i="1"/>
  <c r="FS497" i="1"/>
  <c r="FR497" i="1"/>
  <c r="FQ497" i="1"/>
  <c r="FP497" i="1"/>
  <c r="FO497" i="1"/>
  <c r="FN497" i="1"/>
  <c r="FM497" i="1"/>
  <c r="FL497" i="1"/>
  <c r="FK497" i="1"/>
  <c r="FJ497" i="1"/>
  <c r="FI497" i="1"/>
  <c r="FH497" i="1"/>
  <c r="FG497" i="1"/>
  <c r="FF497" i="1"/>
  <c r="FE497" i="1"/>
  <c r="FD497" i="1"/>
  <c r="FC497" i="1"/>
  <c r="FB497" i="1"/>
  <c r="FA497" i="1"/>
  <c r="EZ497" i="1"/>
  <c r="EY497" i="1"/>
  <c r="EX497" i="1"/>
  <c r="EW497" i="1"/>
  <c r="EV497" i="1"/>
  <c r="EU497" i="1"/>
  <c r="ET497" i="1"/>
  <c r="ES497" i="1"/>
  <c r="ER497" i="1"/>
  <c r="EQ497" i="1"/>
  <c r="EP497" i="1"/>
  <c r="EO497" i="1"/>
  <c r="EN497" i="1"/>
  <c r="EM497" i="1"/>
  <c r="EL497" i="1"/>
  <c r="EK497" i="1"/>
  <c r="EJ497" i="1"/>
  <c r="EI497" i="1"/>
  <c r="EH497" i="1"/>
  <c r="EG497" i="1"/>
  <c r="EF497" i="1"/>
  <c r="EE497" i="1"/>
  <c r="ED497" i="1"/>
  <c r="EC497" i="1"/>
  <c r="EB497" i="1"/>
  <c r="EA497" i="1"/>
  <c r="DZ497" i="1"/>
  <c r="DY497" i="1"/>
  <c r="DX497" i="1"/>
  <c r="DW497" i="1"/>
  <c r="DV497" i="1"/>
  <c r="DU497" i="1"/>
  <c r="DT497" i="1"/>
  <c r="DS497" i="1"/>
  <c r="DR497" i="1"/>
  <c r="DQ497" i="1"/>
  <c r="DP497" i="1"/>
  <c r="DO497" i="1"/>
  <c r="DN497" i="1"/>
  <c r="DM497" i="1"/>
  <c r="DL497" i="1"/>
  <c r="DK497" i="1"/>
  <c r="DJ497" i="1"/>
  <c r="DI497" i="1"/>
  <c r="DH497" i="1"/>
  <c r="DG497" i="1"/>
  <c r="DF497" i="1"/>
  <c r="DE497" i="1"/>
  <c r="DD497" i="1"/>
  <c r="DC497" i="1"/>
  <c r="DB497" i="1"/>
  <c r="DA497" i="1"/>
  <c r="CZ497" i="1"/>
  <c r="CY497" i="1"/>
  <c r="CX497" i="1"/>
  <c r="CW497" i="1"/>
  <c r="CV497" i="1"/>
  <c r="CU497" i="1"/>
  <c r="CT497" i="1"/>
  <c r="CS497" i="1"/>
  <c r="CR497" i="1"/>
  <c r="CQ497" i="1"/>
  <c r="CP497" i="1"/>
  <c r="CO497" i="1"/>
  <c r="CN497" i="1"/>
  <c r="CM497" i="1"/>
  <c r="CL497" i="1"/>
  <c r="CK497" i="1"/>
  <c r="CJ497" i="1"/>
  <c r="CI497" i="1"/>
  <c r="CH497" i="1"/>
  <c r="CG497" i="1"/>
  <c r="CF497" i="1"/>
  <c r="CE497" i="1"/>
  <c r="CD497" i="1"/>
  <c r="CC497" i="1"/>
  <c r="CB497" i="1"/>
  <c r="CA497" i="1"/>
  <c r="BZ497" i="1"/>
  <c r="BY497" i="1"/>
  <c r="BX497" i="1"/>
  <c r="BW497" i="1"/>
  <c r="BV497" i="1"/>
  <c r="BU497" i="1"/>
  <c r="BT497" i="1"/>
  <c r="BS497" i="1"/>
  <c r="BR497" i="1"/>
  <c r="BQ497" i="1"/>
  <c r="BP497" i="1"/>
  <c r="BO497" i="1"/>
  <c r="BN497" i="1"/>
  <c r="BM497" i="1"/>
  <c r="BL497" i="1"/>
  <c r="BK497" i="1"/>
  <c r="BJ497" i="1"/>
  <c r="BI497" i="1"/>
  <c r="BH497" i="1"/>
  <c r="BG497" i="1"/>
  <c r="BF497" i="1"/>
  <c r="BE497" i="1"/>
  <c r="BD497" i="1"/>
  <c r="BC497" i="1"/>
  <c r="IS496" i="1"/>
  <c r="IR496" i="1"/>
  <c r="IQ496" i="1"/>
  <c r="IP496" i="1"/>
  <c r="IO496" i="1"/>
  <c r="IN496" i="1"/>
  <c r="IM496" i="1"/>
  <c r="IL496" i="1"/>
  <c r="IK496" i="1"/>
  <c r="IJ496" i="1"/>
  <c r="II496" i="1"/>
  <c r="IH496" i="1"/>
  <c r="IG496" i="1"/>
  <c r="IF496" i="1"/>
  <c r="IE496" i="1"/>
  <c r="ID496" i="1"/>
  <c r="IC496" i="1"/>
  <c r="IB496" i="1"/>
  <c r="IA496" i="1"/>
  <c r="HZ496" i="1"/>
  <c r="HY496" i="1"/>
  <c r="HX496" i="1"/>
  <c r="HW496" i="1"/>
  <c r="HV496" i="1"/>
  <c r="HU496" i="1"/>
  <c r="HT496" i="1"/>
  <c r="HS496" i="1"/>
  <c r="HR496" i="1"/>
  <c r="HQ496" i="1"/>
  <c r="HP496" i="1"/>
  <c r="HO496" i="1"/>
  <c r="HN496" i="1"/>
  <c r="HM496" i="1"/>
  <c r="HL496" i="1"/>
  <c r="HK496" i="1"/>
  <c r="HJ496" i="1"/>
  <c r="HI496" i="1"/>
  <c r="HH496" i="1"/>
  <c r="HG496" i="1"/>
  <c r="HF496" i="1"/>
  <c r="HE496" i="1"/>
  <c r="HD496" i="1"/>
  <c r="HC496" i="1"/>
  <c r="HB496" i="1"/>
  <c r="HA496" i="1"/>
  <c r="GZ496" i="1"/>
  <c r="GY496" i="1"/>
  <c r="GX496" i="1"/>
  <c r="GW496" i="1"/>
  <c r="GV496" i="1"/>
  <c r="GU496" i="1"/>
  <c r="GT496" i="1"/>
  <c r="GS496" i="1"/>
  <c r="GR496" i="1"/>
  <c r="GQ496" i="1"/>
  <c r="GP496" i="1"/>
  <c r="GO496" i="1"/>
  <c r="GN496" i="1"/>
  <c r="GM496" i="1"/>
  <c r="GL496" i="1"/>
  <c r="GK496" i="1"/>
  <c r="GJ496" i="1"/>
  <c r="GI496" i="1"/>
  <c r="GH496" i="1"/>
  <c r="GG496" i="1"/>
  <c r="GF496" i="1"/>
  <c r="GE496" i="1"/>
  <c r="GD496" i="1"/>
  <c r="GC496" i="1"/>
  <c r="GB496" i="1"/>
  <c r="GA496" i="1"/>
  <c r="FZ496" i="1"/>
  <c r="FY496" i="1"/>
  <c r="FX496" i="1"/>
  <c r="FW496" i="1"/>
  <c r="FV496" i="1"/>
  <c r="FU496" i="1"/>
  <c r="FT496" i="1"/>
  <c r="FS496" i="1"/>
  <c r="FR496" i="1"/>
  <c r="FQ496" i="1"/>
  <c r="FP496" i="1"/>
  <c r="FO496" i="1"/>
  <c r="FN496" i="1"/>
  <c r="FM496" i="1"/>
  <c r="FL496" i="1"/>
  <c r="FK496" i="1"/>
  <c r="FJ496" i="1"/>
  <c r="FI496" i="1"/>
  <c r="FH496" i="1"/>
  <c r="FG496" i="1"/>
  <c r="FF496" i="1"/>
  <c r="FE496" i="1"/>
  <c r="FD496" i="1"/>
  <c r="FC496" i="1"/>
  <c r="FB496" i="1"/>
  <c r="FA496" i="1"/>
  <c r="EZ496" i="1"/>
  <c r="EY496" i="1"/>
  <c r="EX496" i="1"/>
  <c r="EW496" i="1"/>
  <c r="EV496" i="1"/>
  <c r="EU496" i="1"/>
  <c r="ET496" i="1"/>
  <c r="ES496" i="1"/>
  <c r="ER496" i="1"/>
  <c r="EQ496" i="1"/>
  <c r="EP496" i="1"/>
  <c r="EO496" i="1"/>
  <c r="EN496" i="1"/>
  <c r="EM496" i="1"/>
  <c r="EL496" i="1"/>
  <c r="EK496" i="1"/>
  <c r="EJ496" i="1"/>
  <c r="EI496" i="1"/>
  <c r="EH496" i="1"/>
  <c r="EG496" i="1"/>
  <c r="EF496" i="1"/>
  <c r="EE496" i="1"/>
  <c r="ED496" i="1"/>
  <c r="EC496" i="1"/>
  <c r="EB496" i="1"/>
  <c r="EA496" i="1"/>
  <c r="DZ496" i="1"/>
  <c r="DY496" i="1"/>
  <c r="DX496" i="1"/>
  <c r="DW496" i="1"/>
  <c r="DV496" i="1"/>
  <c r="DU496" i="1"/>
  <c r="DT496" i="1"/>
  <c r="DS496" i="1"/>
  <c r="DR496" i="1"/>
  <c r="DQ496" i="1"/>
  <c r="DP496" i="1"/>
  <c r="DO496" i="1"/>
  <c r="DN496" i="1"/>
  <c r="DM496" i="1"/>
  <c r="DL496" i="1"/>
  <c r="DK496" i="1"/>
  <c r="DJ496" i="1"/>
  <c r="DI496" i="1"/>
  <c r="DH496" i="1"/>
  <c r="DG496" i="1"/>
  <c r="DF496" i="1"/>
  <c r="DE496" i="1"/>
  <c r="DD496" i="1"/>
  <c r="DC496" i="1"/>
  <c r="DB496" i="1"/>
  <c r="DA496" i="1"/>
  <c r="CZ496" i="1"/>
  <c r="CY496" i="1"/>
  <c r="CX496" i="1"/>
  <c r="CW496" i="1"/>
  <c r="CV496" i="1"/>
  <c r="CU496" i="1"/>
  <c r="CT496" i="1"/>
  <c r="CS496" i="1"/>
  <c r="CR496" i="1"/>
  <c r="CQ496" i="1"/>
  <c r="CP496" i="1"/>
  <c r="CO496" i="1"/>
  <c r="CN496" i="1"/>
  <c r="CM496" i="1"/>
  <c r="CL496" i="1"/>
  <c r="CK496" i="1"/>
  <c r="CJ496" i="1"/>
  <c r="CI496" i="1"/>
  <c r="CH496" i="1"/>
  <c r="CG496" i="1"/>
  <c r="CF496" i="1"/>
  <c r="CE496" i="1"/>
  <c r="CD496" i="1"/>
  <c r="CC496" i="1"/>
  <c r="CB496" i="1"/>
  <c r="CA496" i="1"/>
  <c r="BZ496" i="1"/>
  <c r="BY496" i="1"/>
  <c r="BX496" i="1"/>
  <c r="BW496" i="1"/>
  <c r="BV496" i="1"/>
  <c r="BU496" i="1"/>
  <c r="BT496" i="1"/>
  <c r="BS496" i="1"/>
  <c r="BR496" i="1"/>
  <c r="BQ496" i="1"/>
  <c r="BP496" i="1"/>
  <c r="BO496" i="1"/>
  <c r="BN496" i="1"/>
  <c r="BM496" i="1"/>
  <c r="BL496" i="1"/>
  <c r="BK496" i="1"/>
  <c r="BJ496" i="1"/>
  <c r="BI496" i="1"/>
  <c r="BH496" i="1"/>
  <c r="BG496" i="1"/>
  <c r="BF496" i="1"/>
  <c r="BE496" i="1"/>
  <c r="BD496" i="1"/>
  <c r="BC496" i="1"/>
  <c r="IS489" i="1"/>
  <c r="IR489" i="1"/>
  <c r="IQ489" i="1"/>
  <c r="IP489" i="1"/>
  <c r="IO489" i="1"/>
  <c r="IN489" i="1"/>
  <c r="IM489" i="1"/>
  <c r="IL489" i="1"/>
  <c r="IK489" i="1"/>
  <c r="IJ489" i="1"/>
  <c r="II489" i="1"/>
  <c r="IH489" i="1"/>
  <c r="IG489" i="1"/>
  <c r="IF489" i="1"/>
  <c r="IE489" i="1"/>
  <c r="ID489" i="1"/>
  <c r="IC489" i="1"/>
  <c r="IB489" i="1"/>
  <c r="IA489" i="1"/>
  <c r="HZ489" i="1"/>
  <c r="HY489" i="1"/>
  <c r="HX489" i="1"/>
  <c r="HW489" i="1"/>
  <c r="HV489" i="1"/>
  <c r="HU489" i="1"/>
  <c r="HT489" i="1"/>
  <c r="HS489" i="1"/>
  <c r="HR489" i="1"/>
  <c r="HQ489" i="1"/>
  <c r="HP489" i="1"/>
  <c r="HO489" i="1"/>
  <c r="HN489" i="1"/>
  <c r="HM489" i="1"/>
  <c r="HL489" i="1"/>
  <c r="HK489" i="1"/>
  <c r="HJ489" i="1"/>
  <c r="HI489" i="1"/>
  <c r="HH489" i="1"/>
  <c r="HG489" i="1"/>
  <c r="HF489" i="1"/>
  <c r="HE489" i="1"/>
  <c r="HD489" i="1"/>
  <c r="HC489" i="1"/>
  <c r="HB489" i="1"/>
  <c r="HA489" i="1"/>
  <c r="GZ489" i="1"/>
  <c r="GY489" i="1"/>
  <c r="GX489" i="1"/>
  <c r="GW489" i="1"/>
  <c r="GV489" i="1"/>
  <c r="GU489" i="1"/>
  <c r="GT489" i="1"/>
  <c r="GS489" i="1"/>
  <c r="GR489" i="1"/>
  <c r="GQ489" i="1"/>
  <c r="GP489" i="1"/>
  <c r="GO489" i="1"/>
  <c r="GN489" i="1"/>
  <c r="GM489" i="1"/>
  <c r="GL489" i="1"/>
  <c r="GK489" i="1"/>
  <c r="GJ489" i="1"/>
  <c r="GI489" i="1"/>
  <c r="GH489" i="1"/>
  <c r="GG489" i="1"/>
  <c r="GF489" i="1"/>
  <c r="GE489" i="1"/>
  <c r="GD489" i="1"/>
  <c r="GC489" i="1"/>
  <c r="GB489" i="1"/>
  <c r="GA489" i="1"/>
  <c r="FZ489" i="1"/>
  <c r="FY489" i="1"/>
  <c r="FX489" i="1"/>
  <c r="FW489" i="1"/>
  <c r="FV489" i="1"/>
  <c r="FU489" i="1"/>
  <c r="FT489" i="1"/>
  <c r="FS489" i="1"/>
  <c r="FR489" i="1"/>
  <c r="FQ489" i="1"/>
  <c r="FP489" i="1"/>
  <c r="FO489" i="1"/>
  <c r="FN489" i="1"/>
  <c r="FM489" i="1"/>
  <c r="FL489" i="1"/>
  <c r="FK489" i="1"/>
  <c r="FJ489" i="1"/>
  <c r="FI489" i="1"/>
  <c r="FH489" i="1"/>
  <c r="FG489" i="1"/>
  <c r="FF489" i="1"/>
  <c r="FE489" i="1"/>
  <c r="FD489" i="1"/>
  <c r="FC489" i="1"/>
  <c r="FB489" i="1"/>
  <c r="FA489" i="1"/>
  <c r="EZ489" i="1"/>
  <c r="EY489" i="1"/>
  <c r="EX489" i="1"/>
  <c r="EW489" i="1"/>
  <c r="EV489" i="1"/>
  <c r="EU489" i="1"/>
  <c r="ET489" i="1"/>
  <c r="ES489" i="1"/>
  <c r="ER489" i="1"/>
  <c r="EQ489" i="1"/>
  <c r="EP489" i="1"/>
  <c r="EO489" i="1"/>
  <c r="EN489" i="1"/>
  <c r="EM489" i="1"/>
  <c r="EL489" i="1"/>
  <c r="EK489" i="1"/>
  <c r="EJ489" i="1"/>
  <c r="EI489" i="1"/>
  <c r="EH489" i="1"/>
  <c r="EG489" i="1"/>
  <c r="EF489" i="1"/>
  <c r="EE489" i="1"/>
  <c r="ED489" i="1"/>
  <c r="EC489" i="1"/>
  <c r="EB489" i="1"/>
  <c r="EA489" i="1"/>
  <c r="DZ489" i="1"/>
  <c r="DY489" i="1"/>
  <c r="DX489" i="1"/>
  <c r="DW489" i="1"/>
  <c r="DV489" i="1"/>
  <c r="DU489" i="1"/>
  <c r="DT489" i="1"/>
  <c r="DS489" i="1"/>
  <c r="DR489" i="1"/>
  <c r="DQ489" i="1"/>
  <c r="DP489" i="1"/>
  <c r="DO489" i="1"/>
  <c r="DN489" i="1"/>
  <c r="DM489" i="1"/>
  <c r="DL489" i="1"/>
  <c r="DK489" i="1"/>
  <c r="DJ489" i="1"/>
  <c r="DI489" i="1"/>
  <c r="DH489" i="1"/>
  <c r="DG489" i="1"/>
  <c r="DF489" i="1"/>
  <c r="DE489" i="1"/>
  <c r="DD489" i="1"/>
  <c r="DC489" i="1"/>
  <c r="DB489" i="1"/>
  <c r="DA489" i="1"/>
  <c r="CZ489" i="1"/>
  <c r="CY489" i="1"/>
  <c r="CX489" i="1"/>
  <c r="CW489" i="1"/>
  <c r="CV489" i="1"/>
  <c r="CU489" i="1"/>
  <c r="CT489" i="1"/>
  <c r="CS489" i="1"/>
  <c r="CR489" i="1"/>
  <c r="CQ489" i="1"/>
  <c r="CP489" i="1"/>
  <c r="CO489" i="1"/>
  <c r="CN489" i="1"/>
  <c r="CM489" i="1"/>
  <c r="CL489" i="1"/>
  <c r="CK489" i="1"/>
  <c r="CJ489" i="1"/>
  <c r="CI489" i="1"/>
  <c r="CH489" i="1"/>
  <c r="CG489" i="1"/>
  <c r="CF489" i="1"/>
  <c r="CE489" i="1"/>
  <c r="CD489" i="1"/>
  <c r="CC489" i="1"/>
  <c r="CB489" i="1"/>
  <c r="CA489" i="1"/>
  <c r="BZ489" i="1"/>
  <c r="BY489" i="1"/>
  <c r="BX489" i="1"/>
  <c r="BW489" i="1"/>
  <c r="BV489" i="1"/>
  <c r="BU489" i="1"/>
  <c r="BT489" i="1"/>
  <c r="BS489" i="1"/>
  <c r="BR489" i="1"/>
  <c r="BQ489" i="1"/>
  <c r="BP489" i="1"/>
  <c r="BO489" i="1"/>
  <c r="BN489" i="1"/>
  <c r="BM489" i="1"/>
  <c r="BL489" i="1"/>
  <c r="BK489" i="1"/>
  <c r="BJ489" i="1"/>
  <c r="BI489" i="1"/>
  <c r="BH489" i="1"/>
  <c r="BG489" i="1"/>
  <c r="BF489" i="1"/>
  <c r="BE489" i="1"/>
  <c r="BD489" i="1"/>
  <c r="BC489" i="1"/>
  <c r="IS488" i="1"/>
  <c r="IR488" i="1"/>
  <c r="IQ488" i="1"/>
  <c r="IP488" i="1"/>
  <c r="IO488" i="1"/>
  <c r="IN488" i="1"/>
  <c r="IM488" i="1"/>
  <c r="IL488" i="1"/>
  <c r="IK488" i="1"/>
  <c r="IJ488" i="1"/>
  <c r="II488" i="1"/>
  <c r="IH488" i="1"/>
  <c r="IG488" i="1"/>
  <c r="IF488" i="1"/>
  <c r="IE488" i="1"/>
  <c r="ID488" i="1"/>
  <c r="IC488" i="1"/>
  <c r="IB488" i="1"/>
  <c r="IA488" i="1"/>
  <c r="HZ488" i="1"/>
  <c r="HY488" i="1"/>
  <c r="HX488" i="1"/>
  <c r="HW488" i="1"/>
  <c r="HV488" i="1"/>
  <c r="HU488" i="1"/>
  <c r="HT488" i="1"/>
  <c r="HS488" i="1"/>
  <c r="HR488" i="1"/>
  <c r="HQ488" i="1"/>
  <c r="HP488" i="1"/>
  <c r="HO488" i="1"/>
  <c r="HN488" i="1"/>
  <c r="HM488" i="1"/>
  <c r="HL488" i="1"/>
  <c r="HK488" i="1"/>
  <c r="HJ488" i="1"/>
  <c r="HI488" i="1"/>
  <c r="HH488" i="1"/>
  <c r="HG488" i="1"/>
  <c r="HF488" i="1"/>
  <c r="HE488" i="1"/>
  <c r="HD488" i="1"/>
  <c r="HC488" i="1"/>
  <c r="HB488" i="1"/>
  <c r="HA488" i="1"/>
  <c r="GZ488" i="1"/>
  <c r="GY488" i="1"/>
  <c r="GX488" i="1"/>
  <c r="GW488" i="1"/>
  <c r="GV488" i="1"/>
  <c r="GU488" i="1"/>
  <c r="GT488" i="1"/>
  <c r="GS488" i="1"/>
  <c r="GR488" i="1"/>
  <c r="GQ488" i="1"/>
  <c r="GP488" i="1"/>
  <c r="GO488" i="1"/>
  <c r="GN488" i="1"/>
  <c r="GM488" i="1"/>
  <c r="GL488" i="1"/>
  <c r="GK488" i="1"/>
  <c r="GJ488" i="1"/>
  <c r="GI488" i="1"/>
  <c r="GH488" i="1"/>
  <c r="GG488" i="1"/>
  <c r="GF488" i="1"/>
  <c r="GE488" i="1"/>
  <c r="GD488" i="1"/>
  <c r="GC488" i="1"/>
  <c r="GB488" i="1"/>
  <c r="GA488" i="1"/>
  <c r="FZ488" i="1"/>
  <c r="FY488" i="1"/>
  <c r="FX488" i="1"/>
  <c r="FW488" i="1"/>
  <c r="FV488" i="1"/>
  <c r="FU488" i="1"/>
  <c r="FT488" i="1"/>
  <c r="FS488" i="1"/>
  <c r="FR488" i="1"/>
  <c r="FQ488" i="1"/>
  <c r="FP488" i="1"/>
  <c r="FO488" i="1"/>
  <c r="FN488" i="1"/>
  <c r="FM488" i="1"/>
  <c r="FL488" i="1"/>
  <c r="FK488" i="1"/>
  <c r="FJ488" i="1"/>
  <c r="FI488" i="1"/>
  <c r="FH488" i="1"/>
  <c r="FG488" i="1"/>
  <c r="FF488" i="1"/>
  <c r="FE488" i="1"/>
  <c r="FD488" i="1"/>
  <c r="FC488" i="1"/>
  <c r="FB488" i="1"/>
  <c r="FA488" i="1"/>
  <c r="EZ488" i="1"/>
  <c r="EY488" i="1"/>
  <c r="EX488" i="1"/>
  <c r="EW488" i="1"/>
  <c r="EV488" i="1"/>
  <c r="EU488" i="1"/>
  <c r="ET488" i="1"/>
  <c r="ES488" i="1"/>
  <c r="ER488" i="1"/>
  <c r="EQ488" i="1"/>
  <c r="EP488" i="1"/>
  <c r="EO488" i="1"/>
  <c r="EN488" i="1"/>
  <c r="EM488" i="1"/>
  <c r="EL488" i="1"/>
  <c r="EK488" i="1"/>
  <c r="EJ488" i="1"/>
  <c r="EI488" i="1"/>
  <c r="EH488" i="1"/>
  <c r="EG488" i="1"/>
  <c r="EF488" i="1"/>
  <c r="EE488" i="1"/>
  <c r="ED488" i="1"/>
  <c r="EC488" i="1"/>
  <c r="EB488" i="1"/>
  <c r="EA488" i="1"/>
  <c r="DZ488" i="1"/>
  <c r="DY488" i="1"/>
  <c r="DX488" i="1"/>
  <c r="DW488" i="1"/>
  <c r="DV488" i="1"/>
  <c r="DU488" i="1"/>
  <c r="DT488" i="1"/>
  <c r="DS488" i="1"/>
  <c r="DR488" i="1"/>
  <c r="DQ488" i="1"/>
  <c r="DP488" i="1"/>
  <c r="DO488" i="1"/>
  <c r="DN488" i="1"/>
  <c r="DM488" i="1"/>
  <c r="DL488" i="1"/>
  <c r="DK488" i="1"/>
  <c r="DJ488" i="1"/>
  <c r="DI488" i="1"/>
  <c r="DH488" i="1"/>
  <c r="DG488" i="1"/>
  <c r="DF488" i="1"/>
  <c r="DE488" i="1"/>
  <c r="DD488" i="1"/>
  <c r="DC488" i="1"/>
  <c r="DB488" i="1"/>
  <c r="DA488" i="1"/>
  <c r="CZ488" i="1"/>
  <c r="CY488" i="1"/>
  <c r="CX488" i="1"/>
  <c r="CW488" i="1"/>
  <c r="CV488" i="1"/>
  <c r="CU488" i="1"/>
  <c r="CT488" i="1"/>
  <c r="CS488" i="1"/>
  <c r="CR488" i="1"/>
  <c r="CQ488" i="1"/>
  <c r="CP488" i="1"/>
  <c r="CO488" i="1"/>
  <c r="CN488" i="1"/>
  <c r="CM488" i="1"/>
  <c r="CL488" i="1"/>
  <c r="CK488" i="1"/>
  <c r="CJ488" i="1"/>
  <c r="CI488" i="1"/>
  <c r="CH488" i="1"/>
  <c r="CG488" i="1"/>
  <c r="CF488" i="1"/>
  <c r="CE488" i="1"/>
  <c r="CD488" i="1"/>
  <c r="CC488" i="1"/>
  <c r="CB488" i="1"/>
  <c r="CA488" i="1"/>
  <c r="BZ488" i="1"/>
  <c r="BY488" i="1"/>
  <c r="BX488" i="1"/>
  <c r="BW488" i="1"/>
  <c r="BV488" i="1"/>
  <c r="BU488" i="1"/>
  <c r="BT488" i="1"/>
  <c r="BS488" i="1"/>
  <c r="BR488" i="1"/>
  <c r="BQ488" i="1"/>
  <c r="BP488" i="1"/>
  <c r="BO488" i="1"/>
  <c r="BN488" i="1"/>
  <c r="BM488" i="1"/>
  <c r="BL488" i="1"/>
  <c r="BK488" i="1"/>
  <c r="BJ488" i="1"/>
  <c r="BI488" i="1"/>
  <c r="BH488" i="1"/>
  <c r="BG488" i="1"/>
  <c r="BF488" i="1"/>
  <c r="BE488" i="1"/>
  <c r="BD488" i="1"/>
  <c r="BC488" i="1"/>
  <c r="IS487" i="1"/>
  <c r="IR487" i="1"/>
  <c r="IQ487" i="1"/>
  <c r="IP487" i="1"/>
  <c r="IO487" i="1"/>
  <c r="IN487" i="1"/>
  <c r="IM487" i="1"/>
  <c r="IL487" i="1"/>
  <c r="IK487" i="1"/>
  <c r="IJ487" i="1"/>
  <c r="II487" i="1"/>
  <c r="IH487" i="1"/>
  <c r="IG487" i="1"/>
  <c r="IF487" i="1"/>
  <c r="IE487" i="1"/>
  <c r="ID487" i="1"/>
  <c r="IC487" i="1"/>
  <c r="IB487" i="1"/>
  <c r="IA487" i="1"/>
  <c r="HZ487" i="1"/>
  <c r="HY487" i="1"/>
  <c r="HX487" i="1"/>
  <c r="HW487" i="1"/>
  <c r="HV487" i="1"/>
  <c r="HU487" i="1"/>
  <c r="HT487" i="1"/>
  <c r="HS487" i="1"/>
  <c r="HR487" i="1"/>
  <c r="HQ487" i="1"/>
  <c r="HP487" i="1"/>
  <c r="HO487" i="1"/>
  <c r="HN487" i="1"/>
  <c r="HM487" i="1"/>
  <c r="HL487" i="1"/>
  <c r="HK487" i="1"/>
  <c r="HJ487" i="1"/>
  <c r="HI487" i="1"/>
  <c r="HH487" i="1"/>
  <c r="HG487" i="1"/>
  <c r="HF487" i="1"/>
  <c r="HE487" i="1"/>
  <c r="HD487" i="1"/>
  <c r="HC487" i="1"/>
  <c r="HB487" i="1"/>
  <c r="HA487" i="1"/>
  <c r="GZ487" i="1"/>
  <c r="GY487" i="1"/>
  <c r="GX487" i="1"/>
  <c r="GW487" i="1"/>
  <c r="GV487" i="1"/>
  <c r="GU487" i="1"/>
  <c r="GT487" i="1"/>
  <c r="GS487" i="1"/>
  <c r="GR487" i="1"/>
  <c r="GQ487" i="1"/>
  <c r="GP487" i="1"/>
  <c r="GO487" i="1"/>
  <c r="GN487" i="1"/>
  <c r="GM487" i="1"/>
  <c r="GL487" i="1"/>
  <c r="GK487" i="1"/>
  <c r="GJ487" i="1"/>
  <c r="GI487" i="1"/>
  <c r="GH487" i="1"/>
  <c r="GG487" i="1"/>
  <c r="GF487" i="1"/>
  <c r="GE487" i="1"/>
  <c r="GD487" i="1"/>
  <c r="GC487" i="1"/>
  <c r="GB487" i="1"/>
  <c r="GA487" i="1"/>
  <c r="FZ487" i="1"/>
  <c r="FY487" i="1"/>
  <c r="FX487" i="1"/>
  <c r="FW487" i="1"/>
  <c r="FV487" i="1"/>
  <c r="FU487" i="1"/>
  <c r="FT487" i="1"/>
  <c r="FS487" i="1"/>
  <c r="FR487" i="1"/>
  <c r="FQ487" i="1"/>
  <c r="FP487" i="1"/>
  <c r="FO487" i="1"/>
  <c r="FN487" i="1"/>
  <c r="FM487" i="1"/>
  <c r="FL487" i="1"/>
  <c r="FK487" i="1"/>
  <c r="FJ487" i="1"/>
  <c r="FI487" i="1"/>
  <c r="FH487" i="1"/>
  <c r="FG487" i="1"/>
  <c r="FF487" i="1"/>
  <c r="FE487" i="1"/>
  <c r="FD487" i="1"/>
  <c r="FC487" i="1"/>
  <c r="FB487" i="1"/>
  <c r="FA487" i="1"/>
  <c r="EZ487" i="1"/>
  <c r="EY487" i="1"/>
  <c r="EX487" i="1"/>
  <c r="EW487" i="1"/>
  <c r="EV487" i="1"/>
  <c r="EU487" i="1"/>
  <c r="ET487" i="1"/>
  <c r="ES487" i="1"/>
  <c r="ER487" i="1"/>
  <c r="EQ487" i="1"/>
  <c r="EP487" i="1"/>
  <c r="EO487" i="1"/>
  <c r="EN487" i="1"/>
  <c r="EM487" i="1"/>
  <c r="EL487" i="1"/>
  <c r="EK487" i="1"/>
  <c r="EJ487" i="1"/>
  <c r="EI487" i="1"/>
  <c r="EH487" i="1"/>
  <c r="EG487" i="1"/>
  <c r="EF487" i="1"/>
  <c r="EE487" i="1"/>
  <c r="ED487" i="1"/>
  <c r="EC487" i="1"/>
  <c r="EB487" i="1"/>
  <c r="EA487" i="1"/>
  <c r="DZ487" i="1"/>
  <c r="DY487" i="1"/>
  <c r="DX487" i="1"/>
  <c r="DW487" i="1"/>
  <c r="DV487" i="1"/>
  <c r="DU487" i="1"/>
  <c r="DT487" i="1"/>
  <c r="DS487" i="1"/>
  <c r="DR487" i="1"/>
  <c r="DQ487" i="1"/>
  <c r="DP487" i="1"/>
  <c r="DO487" i="1"/>
  <c r="DN487" i="1"/>
  <c r="DM487" i="1"/>
  <c r="DL487" i="1"/>
  <c r="DK487" i="1"/>
  <c r="DJ487" i="1"/>
  <c r="DI487" i="1"/>
  <c r="DH487" i="1"/>
  <c r="DG487" i="1"/>
  <c r="DF487" i="1"/>
  <c r="DE487" i="1"/>
  <c r="DD487" i="1"/>
  <c r="DC487" i="1"/>
  <c r="DB487" i="1"/>
  <c r="DA487" i="1"/>
  <c r="CZ487" i="1"/>
  <c r="CY487" i="1"/>
  <c r="CX487" i="1"/>
  <c r="CW487" i="1"/>
  <c r="CV487" i="1"/>
  <c r="CU487" i="1"/>
  <c r="CT487" i="1"/>
  <c r="CS487" i="1"/>
  <c r="CR487" i="1"/>
  <c r="CQ487" i="1"/>
  <c r="CP487" i="1"/>
  <c r="CO487" i="1"/>
  <c r="CN487" i="1"/>
  <c r="CM487" i="1"/>
  <c r="CL487" i="1"/>
  <c r="CK487" i="1"/>
  <c r="CJ487" i="1"/>
  <c r="CI487" i="1"/>
  <c r="CH487" i="1"/>
  <c r="CG487" i="1"/>
  <c r="CF487" i="1"/>
  <c r="CE487" i="1"/>
  <c r="CD487" i="1"/>
  <c r="CC487" i="1"/>
  <c r="CB487" i="1"/>
  <c r="CA487" i="1"/>
  <c r="BZ487" i="1"/>
  <c r="BY487" i="1"/>
  <c r="BX487" i="1"/>
  <c r="BW487" i="1"/>
  <c r="BV487" i="1"/>
  <c r="BU487" i="1"/>
  <c r="BT487" i="1"/>
  <c r="BS487" i="1"/>
  <c r="BR487" i="1"/>
  <c r="BQ487" i="1"/>
  <c r="BP487" i="1"/>
  <c r="BO487" i="1"/>
  <c r="BN487" i="1"/>
  <c r="BM487" i="1"/>
  <c r="BL487" i="1"/>
  <c r="BK487" i="1"/>
  <c r="BJ487" i="1"/>
  <c r="BI487" i="1"/>
  <c r="BH487" i="1"/>
  <c r="BG487" i="1"/>
  <c r="BF487" i="1"/>
  <c r="BE487" i="1"/>
  <c r="BD487" i="1"/>
  <c r="BC487" i="1"/>
  <c r="IS485" i="1"/>
  <c r="IR485" i="1"/>
  <c r="IQ485" i="1"/>
  <c r="IP485" i="1"/>
  <c r="IO485" i="1"/>
  <c r="IN485" i="1"/>
  <c r="IM485" i="1"/>
  <c r="IL485" i="1"/>
  <c r="IK485" i="1"/>
  <c r="IJ485" i="1"/>
  <c r="II485" i="1"/>
  <c r="IH485" i="1"/>
  <c r="IG485" i="1"/>
  <c r="IF485" i="1"/>
  <c r="IE485" i="1"/>
  <c r="ID485" i="1"/>
  <c r="IC485" i="1"/>
  <c r="IB485" i="1"/>
  <c r="IA485" i="1"/>
  <c r="HZ485" i="1"/>
  <c r="HY485" i="1"/>
  <c r="HX485" i="1"/>
  <c r="HW485" i="1"/>
  <c r="HV485" i="1"/>
  <c r="HU485" i="1"/>
  <c r="HT485" i="1"/>
  <c r="HS485" i="1"/>
  <c r="HR485" i="1"/>
  <c r="HQ485" i="1"/>
  <c r="HP485" i="1"/>
  <c r="HO485" i="1"/>
  <c r="HN485" i="1"/>
  <c r="HM485" i="1"/>
  <c r="HL485" i="1"/>
  <c r="HK485" i="1"/>
  <c r="HJ485" i="1"/>
  <c r="HI485" i="1"/>
  <c r="HH485" i="1"/>
  <c r="HG485" i="1"/>
  <c r="HF485" i="1"/>
  <c r="HE485" i="1"/>
  <c r="HD485" i="1"/>
  <c r="HC485" i="1"/>
  <c r="HB485" i="1"/>
  <c r="HA485" i="1"/>
  <c r="GZ485" i="1"/>
  <c r="GY485" i="1"/>
  <c r="GX485" i="1"/>
  <c r="GW485" i="1"/>
  <c r="GV485" i="1"/>
  <c r="GU485" i="1"/>
  <c r="GT485" i="1"/>
  <c r="GS485" i="1"/>
  <c r="GR485" i="1"/>
  <c r="GQ485" i="1"/>
  <c r="GP485" i="1"/>
  <c r="GO485" i="1"/>
  <c r="GN485" i="1"/>
  <c r="GM485" i="1"/>
  <c r="GL485" i="1"/>
  <c r="GK485" i="1"/>
  <c r="GJ485" i="1"/>
  <c r="GI485" i="1"/>
  <c r="GH485" i="1"/>
  <c r="GG485" i="1"/>
  <c r="GF485" i="1"/>
  <c r="GE485" i="1"/>
  <c r="GD485" i="1"/>
  <c r="GC485" i="1"/>
  <c r="GB485" i="1"/>
  <c r="GA485" i="1"/>
  <c r="FZ485" i="1"/>
  <c r="FY485" i="1"/>
  <c r="FX485" i="1"/>
  <c r="FW485" i="1"/>
  <c r="FV485" i="1"/>
  <c r="FU485" i="1"/>
  <c r="FT485" i="1"/>
  <c r="FS485" i="1"/>
  <c r="FR485" i="1"/>
  <c r="FQ485" i="1"/>
  <c r="FP485" i="1"/>
  <c r="FO485" i="1"/>
  <c r="FN485" i="1"/>
  <c r="FM485" i="1"/>
  <c r="FL485" i="1"/>
  <c r="FK485" i="1"/>
  <c r="FJ485" i="1"/>
  <c r="FI485" i="1"/>
  <c r="FH485" i="1"/>
  <c r="FG485" i="1"/>
  <c r="FF485" i="1"/>
  <c r="FE485" i="1"/>
  <c r="FD485" i="1"/>
  <c r="FC485" i="1"/>
  <c r="FB485" i="1"/>
  <c r="FA485" i="1"/>
  <c r="EZ485" i="1"/>
  <c r="EY485" i="1"/>
  <c r="EX485" i="1"/>
  <c r="EW485" i="1"/>
  <c r="EV485" i="1"/>
  <c r="EU485" i="1"/>
  <c r="ET485" i="1"/>
  <c r="ES485" i="1"/>
  <c r="ER485" i="1"/>
  <c r="EQ485" i="1"/>
  <c r="EP485" i="1"/>
  <c r="EO485" i="1"/>
  <c r="EN485" i="1"/>
  <c r="EM485" i="1"/>
  <c r="EL485" i="1"/>
  <c r="EK485" i="1"/>
  <c r="EJ485" i="1"/>
  <c r="EI485" i="1"/>
  <c r="EH485" i="1"/>
  <c r="EG485" i="1"/>
  <c r="EF485" i="1"/>
  <c r="EE485" i="1"/>
  <c r="ED485" i="1"/>
  <c r="EC485" i="1"/>
  <c r="EB485" i="1"/>
  <c r="EA485" i="1"/>
  <c r="DZ485" i="1"/>
  <c r="DY485" i="1"/>
  <c r="DX485" i="1"/>
  <c r="DW485" i="1"/>
  <c r="DV485" i="1"/>
  <c r="DU485" i="1"/>
  <c r="DT485" i="1"/>
  <c r="DS485" i="1"/>
  <c r="DR485" i="1"/>
  <c r="DQ485" i="1"/>
  <c r="DP485" i="1"/>
  <c r="DO485" i="1"/>
  <c r="DN485" i="1"/>
  <c r="DM485" i="1"/>
  <c r="DL485" i="1"/>
  <c r="DK485" i="1"/>
  <c r="DJ485" i="1"/>
  <c r="DI485" i="1"/>
  <c r="DH485" i="1"/>
  <c r="DG485" i="1"/>
  <c r="DF485" i="1"/>
  <c r="DE485" i="1"/>
  <c r="DD485" i="1"/>
  <c r="DC485" i="1"/>
  <c r="DB485" i="1"/>
  <c r="DA485" i="1"/>
  <c r="CZ485" i="1"/>
  <c r="CY485" i="1"/>
  <c r="CX485" i="1"/>
  <c r="CW485" i="1"/>
  <c r="CV485" i="1"/>
  <c r="CU485" i="1"/>
  <c r="CT485" i="1"/>
  <c r="CS485" i="1"/>
  <c r="CR485" i="1"/>
  <c r="CQ485" i="1"/>
  <c r="CP485" i="1"/>
  <c r="CO485" i="1"/>
  <c r="CN485" i="1"/>
  <c r="CM485" i="1"/>
  <c r="CL485" i="1"/>
  <c r="CK485" i="1"/>
  <c r="CJ485" i="1"/>
  <c r="CI485" i="1"/>
  <c r="CH485" i="1"/>
  <c r="CG485" i="1"/>
  <c r="CF485" i="1"/>
  <c r="CE485" i="1"/>
  <c r="CD485" i="1"/>
  <c r="CC485" i="1"/>
  <c r="CB485" i="1"/>
  <c r="CA485" i="1"/>
  <c r="BZ485" i="1"/>
  <c r="BY485" i="1"/>
  <c r="BX485" i="1"/>
  <c r="BW485" i="1"/>
  <c r="BV485" i="1"/>
  <c r="BU485" i="1"/>
  <c r="BT485" i="1"/>
  <c r="BS485" i="1"/>
  <c r="BR485" i="1"/>
  <c r="BQ485" i="1"/>
  <c r="BP485" i="1"/>
  <c r="BO485" i="1"/>
  <c r="BN485" i="1"/>
  <c r="BM485" i="1"/>
  <c r="BL485" i="1"/>
  <c r="BK485" i="1"/>
  <c r="BJ485" i="1"/>
  <c r="BI485" i="1"/>
  <c r="BH485" i="1"/>
  <c r="BG485" i="1"/>
  <c r="BF485" i="1"/>
  <c r="BE485" i="1"/>
  <c r="BD485" i="1"/>
  <c r="BC485" i="1"/>
  <c r="IS484" i="1"/>
  <c r="IR484" i="1"/>
  <c r="IQ484" i="1"/>
  <c r="IP484" i="1"/>
  <c r="IO484" i="1"/>
  <c r="IN484" i="1"/>
  <c r="IM484" i="1"/>
  <c r="IL484" i="1"/>
  <c r="IK484" i="1"/>
  <c r="IJ484" i="1"/>
  <c r="II484" i="1"/>
  <c r="IH484" i="1"/>
  <c r="IG484" i="1"/>
  <c r="IF484" i="1"/>
  <c r="IE484" i="1"/>
  <c r="ID484" i="1"/>
  <c r="IC484" i="1"/>
  <c r="IB484" i="1"/>
  <c r="IA484" i="1"/>
  <c r="HZ484" i="1"/>
  <c r="HY484" i="1"/>
  <c r="HX484" i="1"/>
  <c r="HW484" i="1"/>
  <c r="HV484" i="1"/>
  <c r="HU484" i="1"/>
  <c r="HT484" i="1"/>
  <c r="HS484" i="1"/>
  <c r="HR484" i="1"/>
  <c r="HQ484" i="1"/>
  <c r="HP484" i="1"/>
  <c r="HO484" i="1"/>
  <c r="HN484" i="1"/>
  <c r="HM484" i="1"/>
  <c r="HL484" i="1"/>
  <c r="HK484" i="1"/>
  <c r="HJ484" i="1"/>
  <c r="HI484" i="1"/>
  <c r="HH484" i="1"/>
  <c r="HG484" i="1"/>
  <c r="HF484" i="1"/>
  <c r="HE484" i="1"/>
  <c r="HD484" i="1"/>
  <c r="HC484" i="1"/>
  <c r="HB484" i="1"/>
  <c r="HA484" i="1"/>
  <c r="GZ484" i="1"/>
  <c r="GY484" i="1"/>
  <c r="GX484" i="1"/>
  <c r="GW484" i="1"/>
  <c r="GV484" i="1"/>
  <c r="GU484" i="1"/>
  <c r="GT484" i="1"/>
  <c r="GS484" i="1"/>
  <c r="GR484" i="1"/>
  <c r="GQ484" i="1"/>
  <c r="GP484" i="1"/>
  <c r="GO484" i="1"/>
  <c r="GN484" i="1"/>
  <c r="GM484" i="1"/>
  <c r="GL484" i="1"/>
  <c r="GK484" i="1"/>
  <c r="GJ484" i="1"/>
  <c r="GI484" i="1"/>
  <c r="GH484" i="1"/>
  <c r="GG484" i="1"/>
  <c r="GF484" i="1"/>
  <c r="GE484" i="1"/>
  <c r="GD484" i="1"/>
  <c r="GC484" i="1"/>
  <c r="GB484" i="1"/>
  <c r="GA484" i="1"/>
  <c r="FZ484" i="1"/>
  <c r="FY484" i="1"/>
  <c r="FX484" i="1"/>
  <c r="FW484" i="1"/>
  <c r="FV484" i="1"/>
  <c r="FU484" i="1"/>
  <c r="FT484" i="1"/>
  <c r="FS484" i="1"/>
  <c r="FR484" i="1"/>
  <c r="FQ484" i="1"/>
  <c r="FP484" i="1"/>
  <c r="FO484" i="1"/>
  <c r="FN484" i="1"/>
  <c r="FM484" i="1"/>
  <c r="FL484" i="1"/>
  <c r="FK484" i="1"/>
  <c r="FJ484" i="1"/>
  <c r="FI484" i="1"/>
  <c r="FH484" i="1"/>
  <c r="FG484" i="1"/>
  <c r="FF484" i="1"/>
  <c r="FE484" i="1"/>
  <c r="FD484" i="1"/>
  <c r="FC484" i="1"/>
  <c r="FB484" i="1"/>
  <c r="FA484" i="1"/>
  <c r="EZ484" i="1"/>
  <c r="EY484" i="1"/>
  <c r="EX484" i="1"/>
  <c r="EW484" i="1"/>
  <c r="EV484" i="1"/>
  <c r="EU484" i="1"/>
  <c r="ET484" i="1"/>
  <c r="ES484" i="1"/>
  <c r="ER484" i="1"/>
  <c r="EQ484" i="1"/>
  <c r="EP484" i="1"/>
  <c r="EO484" i="1"/>
  <c r="EN484" i="1"/>
  <c r="EM484" i="1"/>
  <c r="EL484" i="1"/>
  <c r="EK484" i="1"/>
  <c r="EJ484" i="1"/>
  <c r="EI484" i="1"/>
  <c r="EH484" i="1"/>
  <c r="EG484" i="1"/>
  <c r="EF484" i="1"/>
  <c r="EE484" i="1"/>
  <c r="ED484" i="1"/>
  <c r="EC484" i="1"/>
  <c r="EB484" i="1"/>
  <c r="EA484" i="1"/>
  <c r="DZ484" i="1"/>
  <c r="DY484" i="1"/>
  <c r="DX484" i="1"/>
  <c r="DW484" i="1"/>
  <c r="DV484" i="1"/>
  <c r="DU484" i="1"/>
  <c r="DT484" i="1"/>
  <c r="DS484" i="1"/>
  <c r="DR484" i="1"/>
  <c r="DQ484" i="1"/>
  <c r="DP484" i="1"/>
  <c r="DO484" i="1"/>
  <c r="DN484" i="1"/>
  <c r="DM484" i="1"/>
  <c r="DL484" i="1"/>
  <c r="DK484" i="1"/>
  <c r="DJ484" i="1"/>
  <c r="DI484" i="1"/>
  <c r="DH484" i="1"/>
  <c r="DG484" i="1"/>
  <c r="DF484" i="1"/>
  <c r="DE484" i="1"/>
  <c r="DD484" i="1"/>
  <c r="DC484" i="1"/>
  <c r="DB484" i="1"/>
  <c r="DA484" i="1"/>
  <c r="CZ484" i="1"/>
  <c r="CY484" i="1"/>
  <c r="CX484" i="1"/>
  <c r="CW484" i="1"/>
  <c r="CV484" i="1"/>
  <c r="CU484" i="1"/>
  <c r="CT484" i="1"/>
  <c r="CS484" i="1"/>
  <c r="CR484" i="1"/>
  <c r="CQ484" i="1"/>
  <c r="CP484" i="1"/>
  <c r="CO484" i="1"/>
  <c r="CN484" i="1"/>
  <c r="CM484" i="1"/>
  <c r="CL484" i="1"/>
  <c r="CK484" i="1"/>
  <c r="CJ484" i="1"/>
  <c r="CI484" i="1"/>
  <c r="CH484" i="1"/>
  <c r="CG484" i="1"/>
  <c r="CF484" i="1"/>
  <c r="CE484" i="1"/>
  <c r="CD484" i="1"/>
  <c r="CC484" i="1"/>
  <c r="CB484" i="1"/>
  <c r="CA484" i="1"/>
  <c r="BZ484" i="1"/>
  <c r="BY484" i="1"/>
  <c r="BX484" i="1"/>
  <c r="BW484" i="1"/>
  <c r="BV484" i="1"/>
  <c r="BU484" i="1"/>
  <c r="BT484" i="1"/>
  <c r="BS484" i="1"/>
  <c r="BR484" i="1"/>
  <c r="BQ484" i="1"/>
  <c r="BP484" i="1"/>
  <c r="BO484" i="1"/>
  <c r="BN484" i="1"/>
  <c r="BM484" i="1"/>
  <c r="BL484" i="1"/>
  <c r="BK484" i="1"/>
  <c r="BJ484" i="1"/>
  <c r="BI484" i="1"/>
  <c r="BH484" i="1"/>
  <c r="BG484" i="1"/>
  <c r="BF484" i="1"/>
  <c r="BE484" i="1"/>
  <c r="BD484" i="1"/>
  <c r="BC484" i="1"/>
  <c r="IS483" i="1"/>
  <c r="IR483" i="1"/>
  <c r="IQ483" i="1"/>
  <c r="IP483" i="1"/>
  <c r="IO483" i="1"/>
  <c r="IN483" i="1"/>
  <c r="IM483" i="1"/>
  <c r="IL483" i="1"/>
  <c r="IK483" i="1"/>
  <c r="IJ483" i="1"/>
  <c r="II483" i="1"/>
  <c r="IH483" i="1"/>
  <c r="IG483" i="1"/>
  <c r="IF483" i="1"/>
  <c r="IE483" i="1"/>
  <c r="ID483" i="1"/>
  <c r="IC483" i="1"/>
  <c r="IB483" i="1"/>
  <c r="IA483" i="1"/>
  <c r="HZ483" i="1"/>
  <c r="HY483" i="1"/>
  <c r="HX483" i="1"/>
  <c r="HW483" i="1"/>
  <c r="HV483" i="1"/>
  <c r="HU483" i="1"/>
  <c r="HT483" i="1"/>
  <c r="HS483" i="1"/>
  <c r="HR483" i="1"/>
  <c r="HQ483" i="1"/>
  <c r="HP483" i="1"/>
  <c r="HO483" i="1"/>
  <c r="HN483" i="1"/>
  <c r="HM483" i="1"/>
  <c r="HL483" i="1"/>
  <c r="HK483" i="1"/>
  <c r="HJ483" i="1"/>
  <c r="HI483" i="1"/>
  <c r="HH483" i="1"/>
  <c r="HG483" i="1"/>
  <c r="HF483" i="1"/>
  <c r="HE483" i="1"/>
  <c r="HD483" i="1"/>
  <c r="HC483" i="1"/>
  <c r="HB483" i="1"/>
  <c r="HA483" i="1"/>
  <c r="GZ483" i="1"/>
  <c r="GY483" i="1"/>
  <c r="GX483" i="1"/>
  <c r="GW483" i="1"/>
  <c r="GV483" i="1"/>
  <c r="GU483" i="1"/>
  <c r="GT483" i="1"/>
  <c r="GS483" i="1"/>
  <c r="GR483" i="1"/>
  <c r="GQ483" i="1"/>
  <c r="GP483" i="1"/>
  <c r="GO483" i="1"/>
  <c r="GN483" i="1"/>
  <c r="GM483" i="1"/>
  <c r="GL483" i="1"/>
  <c r="GK483" i="1"/>
  <c r="GJ483" i="1"/>
  <c r="GI483" i="1"/>
  <c r="GH483" i="1"/>
  <c r="GG483" i="1"/>
  <c r="GF483" i="1"/>
  <c r="GE483" i="1"/>
  <c r="GD483" i="1"/>
  <c r="GC483" i="1"/>
  <c r="GB483" i="1"/>
  <c r="GA483" i="1"/>
  <c r="FZ483" i="1"/>
  <c r="FY483" i="1"/>
  <c r="FX483" i="1"/>
  <c r="FW483" i="1"/>
  <c r="FV483" i="1"/>
  <c r="FU483" i="1"/>
  <c r="FT483" i="1"/>
  <c r="FS483" i="1"/>
  <c r="FR483" i="1"/>
  <c r="FQ483" i="1"/>
  <c r="FP483" i="1"/>
  <c r="FO483" i="1"/>
  <c r="FN483" i="1"/>
  <c r="FM483" i="1"/>
  <c r="FL483" i="1"/>
  <c r="FK483" i="1"/>
  <c r="FJ483" i="1"/>
  <c r="FI483" i="1"/>
  <c r="FH483" i="1"/>
  <c r="FG483" i="1"/>
  <c r="FF483" i="1"/>
  <c r="FE483" i="1"/>
  <c r="FD483" i="1"/>
  <c r="FC483" i="1"/>
  <c r="FB483" i="1"/>
  <c r="FA483" i="1"/>
  <c r="EZ483" i="1"/>
  <c r="EY483" i="1"/>
  <c r="EX483" i="1"/>
  <c r="EW483" i="1"/>
  <c r="EV483" i="1"/>
  <c r="EU483" i="1"/>
  <c r="ET483" i="1"/>
  <c r="ES483" i="1"/>
  <c r="ER483" i="1"/>
  <c r="EQ483" i="1"/>
  <c r="EP483" i="1"/>
  <c r="EO483" i="1"/>
  <c r="EN483" i="1"/>
  <c r="EM483" i="1"/>
  <c r="EL483" i="1"/>
  <c r="EK483" i="1"/>
  <c r="EJ483" i="1"/>
  <c r="EI483" i="1"/>
  <c r="EH483" i="1"/>
  <c r="EG483" i="1"/>
  <c r="EF483" i="1"/>
  <c r="EE483" i="1"/>
  <c r="ED483" i="1"/>
  <c r="EC483" i="1"/>
  <c r="EB483" i="1"/>
  <c r="EA483" i="1"/>
  <c r="DZ483" i="1"/>
  <c r="DY483" i="1"/>
  <c r="DX483" i="1"/>
  <c r="DW483" i="1"/>
  <c r="DV483" i="1"/>
  <c r="DU483" i="1"/>
  <c r="DT483" i="1"/>
  <c r="DS483" i="1"/>
  <c r="DR483" i="1"/>
  <c r="DQ483" i="1"/>
  <c r="DP483" i="1"/>
  <c r="DO483" i="1"/>
  <c r="DN483" i="1"/>
  <c r="DM483" i="1"/>
  <c r="DL483" i="1"/>
  <c r="DK483" i="1"/>
  <c r="DJ483" i="1"/>
  <c r="DI483" i="1"/>
  <c r="DH483" i="1"/>
  <c r="DG483" i="1"/>
  <c r="DF483" i="1"/>
  <c r="DE483" i="1"/>
  <c r="DD483" i="1"/>
  <c r="DC483" i="1"/>
  <c r="DB483" i="1"/>
  <c r="DA483" i="1"/>
  <c r="CZ483" i="1"/>
  <c r="CY483" i="1"/>
  <c r="CX483" i="1"/>
  <c r="CW483" i="1"/>
  <c r="CV483" i="1"/>
  <c r="CU483" i="1"/>
  <c r="CT483" i="1"/>
  <c r="CS483" i="1"/>
  <c r="CR483" i="1"/>
  <c r="CQ483" i="1"/>
  <c r="CP483" i="1"/>
  <c r="CO483" i="1"/>
  <c r="CN483" i="1"/>
  <c r="CM483" i="1"/>
  <c r="CL483" i="1"/>
  <c r="CK483" i="1"/>
  <c r="CJ483" i="1"/>
  <c r="CI483" i="1"/>
  <c r="CH483" i="1"/>
  <c r="CG483" i="1"/>
  <c r="CF483" i="1"/>
  <c r="CE483" i="1"/>
  <c r="CD483" i="1"/>
  <c r="CC483" i="1"/>
  <c r="CB483" i="1"/>
  <c r="CA483" i="1"/>
  <c r="BZ483" i="1"/>
  <c r="BY483" i="1"/>
  <c r="BX483" i="1"/>
  <c r="BW483" i="1"/>
  <c r="BV483" i="1"/>
  <c r="BU483" i="1"/>
  <c r="BT483" i="1"/>
  <c r="BS483" i="1"/>
  <c r="BR483" i="1"/>
  <c r="BQ483" i="1"/>
  <c r="BP483" i="1"/>
  <c r="BO483" i="1"/>
  <c r="BN483" i="1"/>
  <c r="BM483" i="1"/>
  <c r="BL483" i="1"/>
  <c r="BK483" i="1"/>
  <c r="BJ483" i="1"/>
  <c r="BI483" i="1"/>
  <c r="BH483" i="1"/>
  <c r="BG483" i="1"/>
  <c r="BF483" i="1"/>
  <c r="BE483" i="1"/>
  <c r="BD483" i="1"/>
  <c r="BC483" i="1"/>
</calcChain>
</file>

<file path=xl/sharedStrings.xml><?xml version="1.0" encoding="utf-8"?>
<sst xmlns="http://schemas.openxmlformats.org/spreadsheetml/2006/main" count="4251" uniqueCount="1394">
  <si>
    <t xml:space="preserve">ПЛАН </t>
  </si>
  <si>
    <t xml:space="preserve">    закупки товаров (работ, услуг) </t>
  </si>
  <si>
    <t>ГОАУСОН "Мончегорский КЦСОН"</t>
  </si>
  <si>
    <t>Порядковый номер</t>
  </si>
  <si>
    <t xml:space="preserve">КБК     </t>
  </si>
  <si>
    <t>Код по ОКВЭД 2</t>
  </si>
  <si>
    <t>Код по ОКПД 2</t>
  </si>
  <si>
    <t>Условия договора</t>
  </si>
  <si>
    <t>Способ закупки</t>
  </si>
  <si>
    <t>Закупка
в электронной форме</t>
  </si>
  <si>
    <t>Объем финансового обеспечения закупки  за счет субсидии, предоставляемой в целях реализации национальных и федеральных проектов, а также комплексного плана модернизации и расширения магистральной инфраструктуры</t>
  </si>
  <si>
    <t>Код целевой статьи расходов, код вида расходов</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</si>
  <si>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</si>
  <si>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</si>
  <si>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</si>
  <si>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 закупаемых товаров (работ, услуг)</t>
  </si>
  <si>
    <t>Регион поставки товаров (выполнения работ, оказания услуг)</t>
  </si>
  <si>
    <t>Сведения
о начальной (максимальной)
цене договора
(цене лота), руб.</t>
  </si>
  <si>
    <t>График осуществления процедур закупки</t>
  </si>
  <si>
    <t xml:space="preserve">Ведомство </t>
  </si>
  <si>
    <t>Раздел/ подраздел</t>
  </si>
  <si>
    <t>ЦСт</t>
  </si>
  <si>
    <t>ВР</t>
  </si>
  <si>
    <t>код мероприятия</t>
  </si>
  <si>
    <t>Код по ОКЕИ</t>
  </si>
  <si>
    <t>наименование</t>
  </si>
  <si>
    <t>Код по ОКАТО</t>
  </si>
  <si>
    <t>Планируемая дата или период размещения извещения
о закупке
(месяц, год)</t>
  </si>
  <si>
    <t>Срок исполнения договора
(месяц, год)</t>
  </si>
  <si>
    <t>да/нет</t>
  </si>
  <si>
    <t>1</t>
  </si>
  <si>
    <t>2</t>
  </si>
  <si>
    <t>3</t>
  </si>
  <si>
    <t>4</t>
  </si>
  <si>
    <t>5</t>
  </si>
  <si>
    <t>6</t>
  </si>
  <si>
    <t>7</t>
  </si>
  <si>
    <t>8</t>
  </si>
  <si>
    <t>876</t>
  </si>
  <si>
    <t>усл. ед.</t>
  </si>
  <si>
    <t>47415000000</t>
  </si>
  <si>
    <t>Мончегорск</t>
  </si>
  <si>
    <t>да</t>
  </si>
  <si>
    <t>803</t>
  </si>
  <si>
    <t>1002</t>
  </si>
  <si>
    <t>2310100050</t>
  </si>
  <si>
    <t>244</t>
  </si>
  <si>
    <t>2310199999</t>
  </si>
  <si>
    <t>38.11</t>
  </si>
  <si>
    <t>38.11.29.000</t>
  </si>
  <si>
    <t>ГОСТ 30772-2001. Ресурсосбережение. Обращение с отходами. Термины и определения. Федеральный закон № 89-ФЗ от 24.06.1998 «Об отходах производства и потребления»</t>
  </si>
  <si>
    <t>362</t>
  </si>
  <si>
    <t>мес</t>
  </si>
  <si>
    <t>12</t>
  </si>
  <si>
    <t>единственный поставщик (исполнитель, подрядчик), монополист</t>
  </si>
  <si>
    <t>нет</t>
  </si>
  <si>
    <t>х</t>
  </si>
  <si>
    <t>шт.</t>
  </si>
  <si>
    <t>запрос котировок в электронной форме</t>
  </si>
  <si>
    <t>796</t>
  </si>
  <si>
    <t>усл.ед.</t>
  </si>
  <si>
    <t>56.29.1</t>
  </si>
  <si>
    <t>56.29.19.000</t>
  </si>
  <si>
    <t>Организация завтраков, полдников, обедов, ужинов, вторых ужинов.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</si>
  <si>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запрос предложений в электронной форме</t>
  </si>
  <si>
    <t>17.12</t>
  </si>
  <si>
    <t>17.12.14.129</t>
  </si>
  <si>
    <t>Поставка офисной бумаги для нужд ГОАУСОН "Мончегорский КЦСОН"</t>
  </si>
  <si>
    <t>пачка</t>
  </si>
  <si>
    <t>14.13.31.110</t>
  </si>
  <si>
    <t>Пальто демисезонное женское</t>
  </si>
  <si>
    <t>14.13.21.120</t>
  </si>
  <si>
    <t>Куртка демисезонная мужская</t>
  </si>
  <si>
    <t>14.14.21.000</t>
  </si>
  <si>
    <t>Рубашка (верхняя сорочка)</t>
  </si>
  <si>
    <t>14.13.35.110</t>
  </si>
  <si>
    <t>14.19.22.110</t>
  </si>
  <si>
    <t>14.39.10.110</t>
  </si>
  <si>
    <t>шт</t>
  </si>
  <si>
    <t>14.14.24.150</t>
  </si>
  <si>
    <t>Халат  домашний</t>
  </si>
  <si>
    <t>14.14.14.120</t>
  </si>
  <si>
    <t>Трусы женские</t>
  </si>
  <si>
    <t>14.14.12.120</t>
  </si>
  <si>
    <t>Трусы мужские</t>
  </si>
  <si>
    <t>14.14.22.130</t>
  </si>
  <si>
    <t>14.14.24.140</t>
  </si>
  <si>
    <t>14.14.30.110</t>
  </si>
  <si>
    <t>14.13.22.120</t>
  </si>
  <si>
    <t>Мужское нательное белье</t>
  </si>
  <si>
    <t>14.31.10.154</t>
  </si>
  <si>
    <t>пара</t>
  </si>
  <si>
    <t>14.31.10.111</t>
  </si>
  <si>
    <t>14.31.10.151</t>
  </si>
  <si>
    <t xml:space="preserve">Колготки женские
</t>
  </si>
  <si>
    <t>15.20.13.140</t>
  </si>
  <si>
    <t>15.20.13.130</t>
  </si>
  <si>
    <t>15.20.21.140</t>
  </si>
  <si>
    <t>15.20.14.110</t>
  </si>
  <si>
    <t>Обувь комнатная женская</t>
  </si>
  <si>
    <t xml:space="preserve">Тапки - домашние тапочки, шлепанцы. Материал верха, внутренний материал, материал стельки – текстиль, низкая устойчивая подошва, с закрытым носом, цвет в ассортименте, легкие.  ГОСТ 1135-2005 Обувь домашняя и дорожная. Общие технические условия      </t>
  </si>
  <si>
    <t>15.20.12.113</t>
  </si>
  <si>
    <t>Обувь комнатная мужская</t>
  </si>
  <si>
    <t>Тапки - домашние тапочки. Материал верха, внутренний материал, материал стельки – текстиль, низкая устойчивая подошва, с закрытым носом ГОСТ 1135-2005 Обувь домашняя и дорожная. Общие технические условия</t>
  </si>
  <si>
    <t>13.92</t>
  </si>
  <si>
    <t>13.92.24.140</t>
  </si>
  <si>
    <t>Покрывало</t>
  </si>
  <si>
    <t>13.92.12.112</t>
  </si>
  <si>
    <t>Пододеяльник</t>
  </si>
  <si>
    <t>13.92.12.111</t>
  </si>
  <si>
    <t>13.92.12.113</t>
  </si>
  <si>
    <t xml:space="preserve">Ткань - бязь 100%, плотность материала не менее 140 г/м2. Размер 70х70 ГОСТ 31307-2005 "Белье постельное. Общие технические условия". </t>
  </si>
  <si>
    <t xml:space="preserve"> </t>
  </si>
  <si>
    <t>x</t>
  </si>
  <si>
    <t>20.41.3</t>
  </si>
  <si>
    <t>20.41.31.121</t>
  </si>
  <si>
    <t>20.41.31.130</t>
  </si>
  <si>
    <t>20.42</t>
  </si>
  <si>
    <t>20.42.16.110</t>
  </si>
  <si>
    <t>20.42.15.149</t>
  </si>
  <si>
    <t>22.29</t>
  </si>
  <si>
    <t>22.29.23.120</t>
  </si>
  <si>
    <t>17.22</t>
  </si>
  <si>
    <t>20.41.4</t>
  </si>
  <si>
    <t>20.41.41.000</t>
  </si>
  <si>
    <t>Освежитель воздуха</t>
  </si>
  <si>
    <t>32.91</t>
  </si>
  <si>
    <t>22.22</t>
  </si>
  <si>
    <t>Мешки для мусора тип 1</t>
  </si>
  <si>
    <t>778</t>
  </si>
  <si>
    <t>уп.</t>
  </si>
  <si>
    <t>Мешки для мусора тип 2</t>
  </si>
  <si>
    <t>Мешки для мусора тип 3</t>
  </si>
  <si>
    <t>22.19</t>
  </si>
  <si>
    <t>22.19.60.114</t>
  </si>
  <si>
    <t>715</t>
  </si>
  <si>
    <t>пар.</t>
  </si>
  <si>
    <t>14.12.1</t>
  </si>
  <si>
    <t>14.12.30.150</t>
  </si>
  <si>
    <t>22.29.2</t>
  </si>
  <si>
    <t>22.29.23.110</t>
  </si>
  <si>
    <t>17.22.11.130</t>
  </si>
  <si>
    <t>Полотенце бумажное</t>
  </si>
  <si>
    <t>13.92.29.120</t>
  </si>
  <si>
    <t>Салфетки из микрофибры</t>
  </si>
  <si>
    <t>Салфетки бумажные</t>
  </si>
  <si>
    <t>20.42.18.111</t>
  </si>
  <si>
    <t xml:space="preserve">Зубная паста </t>
  </si>
  <si>
    <t>32.91.12.110</t>
  </si>
  <si>
    <t>Зубная щетка</t>
  </si>
  <si>
    <t>20.41.32.124</t>
  </si>
  <si>
    <t>20.41.32.121</t>
  </si>
  <si>
    <t>20.41.32.111</t>
  </si>
  <si>
    <t>20.41.44.120</t>
  </si>
  <si>
    <t>20.41.44.190</t>
  </si>
  <si>
    <t>20.41.32.125</t>
  </si>
  <si>
    <t>20.41.32.119</t>
  </si>
  <si>
    <t>20.41.32.113</t>
  </si>
  <si>
    <t>32.91.11.000</t>
  </si>
  <si>
    <t>46.49.33</t>
  </si>
  <si>
    <t>22.29.25.000</t>
  </si>
  <si>
    <t>Поставка канцелярских товаров для нужд ГОАУСОН "Мончегорский КЦСОН"</t>
  </si>
  <si>
    <t>25.99.23.000</t>
  </si>
  <si>
    <t>17.23.11.150</t>
  </si>
  <si>
    <t>32.99.15.110</t>
  </si>
  <si>
    <t>32.91.12.140</t>
  </si>
  <si>
    <t>20.52.10.190</t>
  </si>
  <si>
    <t>Клей ПВА тип 1</t>
  </si>
  <si>
    <t>Клей ПВА тип 2</t>
  </si>
  <si>
    <t>25.93.14.120</t>
  </si>
  <si>
    <t>Кнопки канцелярские</t>
  </si>
  <si>
    <t>20.30.22.160</t>
  </si>
  <si>
    <t>Корректирующая лента</t>
  </si>
  <si>
    <t>25.71.11.120</t>
  </si>
  <si>
    <t>Обложка тип 1</t>
  </si>
  <si>
    <t>Обложка тип 2</t>
  </si>
  <si>
    <t>Папка-скоросшиватель тип 1</t>
  </si>
  <si>
    <t>Папка-скоросшиватель тип 2</t>
  </si>
  <si>
    <t>17.23.13.193</t>
  </si>
  <si>
    <t>Скобы для степлера тип 1</t>
  </si>
  <si>
    <t>Скобы для степлера тип 2</t>
  </si>
  <si>
    <t>22.29.21.000</t>
  </si>
  <si>
    <t>Скрепки канцелярские тип 2</t>
  </si>
  <si>
    <t>32.99.12.120</t>
  </si>
  <si>
    <t>25.73.30.291</t>
  </si>
  <si>
    <t>запрос котировок в электронной форме для субъектов малого и среднего предпринимательства</t>
  </si>
  <si>
    <t>запрос предложений в электронной форме для субъектов малого и среднего предпринимательства</t>
  </si>
  <si>
    <t>81.2</t>
  </si>
  <si>
    <t>81.21.10.000</t>
  </si>
  <si>
    <t>Оказание услуг по комплексной уборке помещений структурного подразделения "Дом-интернат для престарелых иинвалидов" по адресу: г. Мончегорск, ул. Бредова, д. 25</t>
  </si>
  <si>
    <t>Услуги должны отвечать требованиям закона от 30.03.1999 № 52-ФЗ «О санитарно-эпидемиологическом благополучии населения»,  Постановлением Главного государственного санитарного врача РФ от 28.01.2021 года № 3 «Об утверждении санитарных правил и норм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Услуги оказываются в течение года за исключением выходных и праздничных дней</t>
  </si>
  <si>
    <t>359</t>
  </si>
  <si>
    <t>дн</t>
  </si>
  <si>
    <t>86.90.1</t>
  </si>
  <si>
    <t>86.90.19.110</t>
  </si>
  <si>
    <t>Оказание услуг по проведению лабораторных исследований</t>
  </si>
  <si>
    <t>650</t>
  </si>
  <si>
    <t>86.21</t>
  </si>
  <si>
    <t>86.21.10.120</t>
  </si>
  <si>
    <t>Оказание услуг по проведению периодических медицинских осмотров работников ГОАУСОН "Мончегорский КЦСОН"</t>
  </si>
  <si>
    <t>792</t>
  </si>
  <si>
    <t>чел</t>
  </si>
  <si>
    <t>80.10</t>
  </si>
  <si>
    <t>Оказание услуг по физической охране путём выставления поста с использованием КТС</t>
  </si>
  <si>
    <r>
      <t xml:space="preserve">Услуги должны отвечать требованиям закона РФ от 11.03.1992 г. № 2487-1 «О частной детективной и охранной деятельности в Российской Федерации», обеспечивать качество и безопасность услуг охраны в соответствии с требованиями нормативных документов:
- Постановления Правительства Российской Федерации от 14.08.1992 № 587 «Вопросы частной детективной (сыскной) и частной охранной деятельности»;
</t>
    </r>
    <r>
      <rPr>
        <sz val="9"/>
        <rFont val="Times New Roman"/>
      </rPr>
      <t>- Федерального Закона Российской Федерации от 22.12.2008 г. № 272-ФЗ «О внесении изменений в отдельные законодательные акты Российской Федерации в связи с совершенствованием государственного контроля в сфере частной охранной и детективной деятельности»;</t>
    </r>
    <r>
      <rPr>
        <sz val="11"/>
        <rFont val="Calibri"/>
      </rPr>
      <t xml:space="preserve">
</t>
    </r>
    <r>
      <rPr>
        <sz val="9"/>
        <rFont val="Times New Roman"/>
      </rPr>
      <t>- Постановление Правительства Российской Федерации от 16.09.2020 № 1479                                                   "Об утверждении Правил противопожарного режима в Российской Федерации";</t>
    </r>
    <r>
      <rPr>
        <sz val="11"/>
        <rFont val="Calibri"/>
      </rPr>
      <t xml:space="preserve">
</t>
    </r>
    <r>
      <rPr>
        <sz val="9"/>
        <rFont val="Times New Roman"/>
      </rPr>
      <t>- Постановления Правительства РФ от 23.06.2011 № 498 «О некоторых вопросах осуществления частной детективной (сыскной) и частной охранной деятельности».</t>
    </r>
    <r>
      <rPr>
        <sz val="11"/>
        <rFont val="Calibri"/>
      </rPr>
      <t xml:space="preserve">
</t>
    </r>
  </si>
  <si>
    <t>356</t>
  </si>
  <si>
    <t>час</t>
  </si>
  <si>
    <t>2294,5</t>
  </si>
  <si>
    <t>61.10.1</t>
  </si>
  <si>
    <t>61.10.11</t>
  </si>
  <si>
    <t>Х</t>
  </si>
  <si>
    <t>мес.</t>
  </si>
  <si>
    <t>61.10.11.110</t>
  </si>
  <si>
    <t>Услуги междугородной телефонной связи</t>
  </si>
  <si>
    <t>61.10.11.120</t>
  </si>
  <si>
    <t>Услуги местной телефонной связи</t>
  </si>
  <si>
    <t>35.12</t>
  </si>
  <si>
    <t>35.12.10.110</t>
  </si>
  <si>
    <t>36.00.2</t>
  </si>
  <si>
    <t>36.00.20.130</t>
  </si>
  <si>
    <t>Водоснабжение</t>
  </si>
  <si>
    <t>Государственный стандарт РФ ГОСТ Р 51232-98 "Вода питьевая. Общие требования к организации и методам контроля качества". СанПиН 1.2.3685-21 "Гигиенические нормативы и требования к обеспечению безопасности и (или) безвредности для человека факторов среды обитания",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t>
  </si>
  <si>
    <t>Водоотведение</t>
  </si>
  <si>
    <t>35.30.11.111</t>
  </si>
  <si>
    <t>Теплоснабжение</t>
  </si>
  <si>
    <t>ГОСТ Р 54860-2011 "Теплоснабжение зданий. Общие положения методики расчета энергопотребности и эффективности систем теплоснабжения". СанПиН 1.2.3685-21 "Гигиенические нормативы и требования к обеспечению безопасности и (или) безвредности для человека факторов среды обитания",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t>
  </si>
  <si>
    <t>35.30.12.130</t>
  </si>
  <si>
    <t>Поставка горячей воды</t>
  </si>
  <si>
    <t>81.10</t>
  </si>
  <si>
    <t>81.10.10.000</t>
  </si>
  <si>
    <t>Услуги по управлению, содержанию и ремонту общего имущества</t>
  </si>
  <si>
    <t>ГОСТ Р 56192-2014 "Услуги жилищно-коммунального хозяйства и управления многоквартирными домами. Услуги содержания общего имущества многоквартирных домов. Общие требования"</t>
  </si>
  <si>
    <t>Коммунальные услуги</t>
  </si>
  <si>
    <t>ГОСТ Р 51617–2014 "Услуги жилищно-коммунального хозяйства и управления многоквартирными домами. Коммунальные услуги. Общие требования"</t>
  </si>
  <si>
    <t>руб.</t>
  </si>
  <si>
    <t xml:space="preserve">Мыло хозяйственное </t>
  </si>
  <si>
    <t>Мыло жидкое антибактериальное, не менее 5 л ГОСТ 31696-2012 Продукция косметическая гигиеническая моющая. Общие технические условия</t>
  </si>
  <si>
    <t xml:space="preserve">Шампунь </t>
  </si>
  <si>
    <t>Гель для душа</t>
  </si>
  <si>
    <t xml:space="preserve"> Гель для душа гипоаллергенный, РН-нейтральный. Пластиковая упаковка, не менее 750 мл ГОСТ 31696-2012 Продукция косметическая гигиеническая моющая. Общие технические условия </t>
  </si>
  <si>
    <t>20.42.19.120</t>
  </si>
  <si>
    <t xml:space="preserve">Дезодорант роликовый </t>
  </si>
  <si>
    <t>20.42.15.143</t>
  </si>
  <si>
    <t>Крем детский</t>
  </si>
  <si>
    <t>Платки носовые одноразовые</t>
  </si>
  <si>
    <t>13.99.19.141</t>
  </si>
  <si>
    <t>Прокладки женские</t>
  </si>
  <si>
    <t>ГОСТ Р 52483-2020 Прокладки (пакеты) женские гигиенические. Общие технические условия. Прокладки одноразовые, в упаковке не менее 10 штук.</t>
  </si>
  <si>
    <t>Пакеты одноразовые</t>
  </si>
  <si>
    <t xml:space="preserve">Пакеты одноразовые для завтрака, размеры не менее 32*25 см, не менее 20 штук в упаковке. ГОСТ 12302-2013 Пакеты из полимерных пленок и комбинированных материалов. Общие технические условия
</t>
  </si>
  <si>
    <t>21.20.2</t>
  </si>
  <si>
    <t>21.20.24.150</t>
  </si>
  <si>
    <t>Ватные палочки</t>
  </si>
  <si>
    <t>Салфетки влажные</t>
  </si>
  <si>
    <t>20.42.19.110</t>
  </si>
  <si>
    <t>Станки одноразовые</t>
  </si>
  <si>
    <t>Средство для бритья</t>
  </si>
  <si>
    <t>13.99</t>
  </si>
  <si>
    <t xml:space="preserve">Кондиционер для белья </t>
  </si>
  <si>
    <t>Стиральный порошок</t>
  </si>
  <si>
    <t>Чистящее порошковое средство</t>
  </si>
  <si>
    <t xml:space="preserve">Чистящее жидкое средство </t>
  </si>
  <si>
    <t>Отбеливающее средств жидкое</t>
  </si>
  <si>
    <t xml:space="preserve">Средство для мытья пола </t>
  </si>
  <si>
    <t xml:space="preserve">Средство для чистки труб </t>
  </si>
  <si>
    <t>Гелеобразное средство для устранения засоров в трубах. Растворяет жиры, белки, соли жирных кислот, коллагеновые волокна. Обладает дезинфицирующим свойством. Содержит щелочь, гипохлорит натрия. Объем не менее 1000 мл. ГОСТ 32478-2013 Товары бытовой химии. Общие технические требования</t>
  </si>
  <si>
    <t>Средство для мытья стекол</t>
  </si>
  <si>
    <t>Пальто зимнее женское</t>
  </si>
  <si>
    <t>Пальто (куртка) зимнее мужское</t>
  </si>
  <si>
    <t>Облегченное, современное. Ткань плащевка, подкладка двойной синтепон, с карманами (застежка на молнии). Капюшон с меховой отделкой, отстегивающийся. ГОСТ 25295-2003 Одежда верхняя пальтово-костюмного ассортимента. Общие технические условия"</t>
  </si>
  <si>
    <t>Костюм-двойка полушерстяной</t>
  </si>
  <si>
    <t>Костюм-двойка полушерстяной мужской. Состав: шерсти – не менее 45 %, лавсан – 30 %, полиэстер – 25 %. Крой и пошив по ГОСТу.</t>
  </si>
  <si>
    <t>Брюки женские джинсовые. Состав: х/б, стрейч. Цвета однотонные, без потертостей, без страз. ГОСТ 25295-2003 "Одежда верхняя пальтово-костюмного ассортимента. ОТУ"</t>
  </si>
  <si>
    <t>Пижама мужская</t>
  </si>
  <si>
    <t>Футболка тип 1</t>
  </si>
  <si>
    <t>Футболка тип 2</t>
  </si>
  <si>
    <t>Носки полушерстяные тип 1</t>
  </si>
  <si>
    <t>14.31.10.141</t>
  </si>
  <si>
    <t>Носки полушерстяные тип 2</t>
  </si>
  <si>
    <t xml:space="preserve">Носки (хлопчатобумажные) тип 1
</t>
  </si>
  <si>
    <t>14.31.10.124</t>
  </si>
  <si>
    <t xml:space="preserve">Носки (хлопчатобумажные) тип 2
</t>
  </si>
  <si>
    <t>Обувь тип 1</t>
  </si>
  <si>
    <t>Обувь тип 2</t>
  </si>
  <si>
    <t>Обувь тип 3</t>
  </si>
  <si>
    <t>Обувь тип 4</t>
  </si>
  <si>
    <t>Кроссовки тип 1</t>
  </si>
  <si>
    <t xml:space="preserve">Кроссовки тип 2 </t>
  </si>
  <si>
    <t>Одеяло тип 1</t>
  </si>
  <si>
    <t>Одеяло тип 2</t>
  </si>
  <si>
    <t>14.13.31.120</t>
  </si>
  <si>
    <t>Сапоги зимние на девочку. Обувь комбинированного типа - полусапожки на молнии, без каблука, низкая устойчивая подошва. Цвет - черный, коричневый, бежевый. Обязательно утепляющая подкладка. ГОСТ 26167-2005. Обувь повседневная. Общие технические условия</t>
  </si>
  <si>
    <t>Полотенце вафельное</t>
  </si>
  <si>
    <t>17.23.13.192</t>
  </si>
  <si>
    <t>Альбом для рисования</t>
  </si>
  <si>
    <t>Бумага цветная тип 1</t>
  </si>
  <si>
    <t>Бумага цветная тип 2</t>
  </si>
  <si>
    <t>17.23.13.191</t>
  </si>
  <si>
    <t>Ежедневник</t>
  </si>
  <si>
    <t>20.59.52.110</t>
  </si>
  <si>
    <t>32.99.15.140</t>
  </si>
  <si>
    <t>17.23.13.194</t>
  </si>
  <si>
    <t>20.30.23.110</t>
  </si>
  <si>
    <t>18</t>
  </si>
  <si>
    <t>32.99</t>
  </si>
  <si>
    <t>35.30.11</t>
  </si>
  <si>
    <r>
      <t>Офисная бумага формат А 4, цвет белый. Марка В. Номинальная масса бумаги площадью 1м</t>
    </r>
    <r>
      <rPr>
        <sz val="8"/>
        <rFont val="Times New Roman"/>
        <family val="1"/>
        <charset val="204"/>
      </rPr>
      <t>2</t>
    </r>
    <r>
      <rPr>
        <sz val="9"/>
        <rFont val="Times New Roman"/>
      </rPr>
      <t xml:space="preserve"> не менее 80 г. Непрозрачность не менее 91 %. Белизна по CIE 155-165. Фасовка не менее 500 листов.  Должна соответствовать требованиям: 
- ГОСТ Р ИСО 9706-2000 Информация документная. Бумага для документов. Требования к долговечности и методам испытаний
- ГОСТ Р 57641-2017 Бумага ксерографическая для офисной техники. Общие технические условия
</t>
    </r>
  </si>
  <si>
    <t>17.12.14.119</t>
  </si>
  <si>
    <t>22.22.11.190</t>
  </si>
  <si>
    <t>ГОСТ Р 52354-2005 Изделия из бумаги бытового и санитарно-гигиенического назначения. Общие технические условия. Носовые платки одноразовые бумажные, не менее 10 штук в упаковке</t>
  </si>
  <si>
    <t>закупка у единственного поставщика (подрядчика, исполнителя) на торговой площадке "Закупки Мурманской области"</t>
  </si>
  <si>
    <t>ед.</t>
  </si>
  <si>
    <t>X</t>
  </si>
  <si>
    <t xml:space="preserve">Организация питания получателей социальных услуг, имеющих первую степень ограничения жизнедеятельности </t>
  </si>
  <si>
    <t>Организация обеда.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</si>
  <si>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 xml:space="preserve">Организация питания получателей социальных услуг, имеющих вторую-третью степень ограничения жизнедеятельности </t>
  </si>
  <si>
    <t>Организация завтраков, обедов,полдников.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</si>
  <si>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 xml:space="preserve">Приобретение дезинфицирующих средств и средств индивидуальной защиты для нужд учреждения ГОАУСОН «Мончегорский КЦСОН»
</t>
  </si>
  <si>
    <t>20.20</t>
  </si>
  <si>
    <t>20.20.14.000</t>
  </si>
  <si>
    <t>Дезинфицирующее средство тип 1</t>
  </si>
  <si>
    <r>
      <t xml:space="preserve">Предназначено  для дезинфекции и мытья поверхностей в помещениях, санитарно-технического оборудования, белья, посуды, уборочного материала, предметов ухода за больными. Фасовка: в упаковке не менее 300 шт. таблеток
</t>
    </r>
    <r>
      <rPr>
        <sz val="9"/>
        <color rgb="FFFF0000"/>
        <rFont val="Times New Roman"/>
      </rPr>
      <t xml:space="preserve"> </t>
    </r>
  </si>
  <si>
    <t>Дезинфицирующее средство тип 2</t>
  </si>
  <si>
    <t>Дезинфицирующее средство тип 3</t>
  </si>
  <si>
    <t>Дезинфицирующее средство тип 4</t>
  </si>
  <si>
    <r>
      <t xml:space="preserve">Жидкий концентрат для дезинфекции и предстерилизационной очистки с улучшенными моющими свойствами, для профилактической, текущей и заключительной дезинфекции. Прозрачный концентрат без дозатора. Фасовка - 1 л
</t>
    </r>
    <r>
      <rPr>
        <sz val="9"/>
        <color rgb="FFFF0000"/>
        <rFont val="Times New Roman"/>
      </rPr>
      <t xml:space="preserve"> </t>
    </r>
  </si>
  <si>
    <t>21.20</t>
  </si>
  <si>
    <t>21.20.10.158</t>
  </si>
  <si>
    <t>Спиртовой антисептик для рук</t>
  </si>
  <si>
    <t>22.19.60.119</t>
  </si>
  <si>
    <t>Перчатки резиновые медицинские тип 1</t>
  </si>
  <si>
    <t>Перчатки резиновые медицинские тип 2</t>
  </si>
  <si>
    <t>Перчатки резиновые медицинские тип 3</t>
  </si>
  <si>
    <t>Перчатки резиновые медицинские тип 4</t>
  </si>
  <si>
    <r>
      <t xml:space="preserve">Нестерильное одноразовое изделие, изготовленное из нитрила, внутренняя поверхность не покрыта порошком талька. ГОСТ Р ИСО 11193-2-2009 - Перчатки медицинские диагностические одноразовые. Часть 2 Спецификация на перчатки из поливинилхлорида. Размер - L
</t>
    </r>
    <r>
      <rPr>
        <sz val="9"/>
        <color rgb="FFFF0000"/>
        <rFont val="Times New Roman"/>
      </rPr>
      <t xml:space="preserve"> </t>
    </r>
  </si>
  <si>
    <t>Перчатки резиновые медицинские тип 5</t>
  </si>
  <si>
    <r>
      <t xml:space="preserve">Нестерильное одноразовое изделие, изготовленное из нитрила, внутренняя поверхность не покрыта порошком талька. ГОСТ Р ИСО 11193-2-2009 - Перчатки медицинские диагностические одноразовые. Часть 2 Спецификация на перчатки из поливинилхлорида. Размер - М
</t>
    </r>
    <r>
      <rPr>
        <sz val="9"/>
        <color rgb="FFFF0000"/>
        <rFont val="Times New Roman"/>
      </rPr>
      <t xml:space="preserve"> </t>
    </r>
  </si>
  <si>
    <t>32.99.11.199</t>
  </si>
  <si>
    <t>Бахилы одноразовые</t>
  </si>
  <si>
    <t xml:space="preserve">Защитные чехлы из прочной полиэтиленовой плёнки низкого давления. Резинка по всей длине бахил, которая предотвращает спадание. Относительное удлинение до разрыва - 120%. Размер бахил - 62*42*34 см (+/- 1 см). ГОСТ 58551-2019 Изделия медицинские одноразовые из нетканых материалов. Одежда и белье хирургические одноразовые из нетканных материалов. 
</t>
  </si>
  <si>
    <t>Шапочки одноразовые</t>
  </si>
  <si>
    <t>Посуда пластмассовая  (ложки)</t>
  </si>
  <si>
    <t>14.13</t>
  </si>
  <si>
    <t>14.14</t>
  </si>
  <si>
    <t>14.19</t>
  </si>
  <si>
    <t>14.39</t>
  </si>
  <si>
    <t>14.14.12.130</t>
  </si>
  <si>
    <t>14.31</t>
  </si>
  <si>
    <t>15.20</t>
  </si>
  <si>
    <t>15.20.13.150</t>
  </si>
  <si>
    <t xml:space="preserve">Обувь демисезонная на девочку. Обувь комбинированного типа – сапоги, полусапожки, на молнии, низкая устойчивая подошва. Цвет: черный, коричневый, серый. ГОСТ 26167-2005. Обувь повседневная. Общие технические условия </t>
  </si>
  <si>
    <t>Костюм домашний для девочки</t>
  </si>
  <si>
    <t>Костюм зимний для мальчика</t>
  </si>
  <si>
    <t>Ткань плащевка, подкладка синтепон, с карманами. Куртка на молнии, можно с капюшоном с карманами, брюки внизу не заужены, по боковым швам карманы. Допустимо: брюки (темные) и куртка (яркая) разного цвета.</t>
  </si>
  <si>
    <t>14.13.14.120</t>
  </si>
  <si>
    <t>13.92.11.110</t>
  </si>
  <si>
    <t>Покрывало (плед) размер не менее 140 * 205 см. Состав не менее 50%, хлопок не менее 50% полиэстер или жаккардовое или флисовое. ГОСТ 55857-2013 Одеяла и покрывала стеганые. Подушки. Общие технические условия</t>
  </si>
  <si>
    <t>Размер не менее 200*140 см, не более 205*145 см, изделия должны быть без надставок и шва посредине изделия. Закрытый, вырез по боковому краю изделия. Материал: бязь (набивная) не менее 100% ГОСТ 31307-2005 "Белье постельное. Общие технические условия".</t>
  </si>
  <si>
    <t>Простынь тип 1</t>
  </si>
  <si>
    <t>Простынь тип 2</t>
  </si>
  <si>
    <t>Размер не менее 225 * 140 см,  изделия должны быть без надставок и шва посредине изделия. Ткань – 100 % бязь (набивная), плотность материала не менее 140 г/м². ГОСТ 31307-2005 "Белье постельное. Общие технические условия".</t>
  </si>
  <si>
    <t>Простынь тип 3</t>
  </si>
  <si>
    <t>Наволочка тип 1</t>
  </si>
  <si>
    <t xml:space="preserve">Ткань - бязь 100%, плотность материала не менее 140 г/м2. Размер 50х70 ГОСТ 31307-2005 "Белье постельное. Общие технические условия". </t>
  </si>
  <si>
    <t>Наволочка тип 2</t>
  </si>
  <si>
    <t>13.92.12.163</t>
  </si>
  <si>
    <t>Наволочка тип 3</t>
  </si>
  <si>
    <t xml:space="preserve">Влагонепроницаемая (непромокаемая) наволочка изготовлена из современной ткани. Состав: ткань состоит из не менее 100% хлопка с добавлением полиэстера и ламинирована с внутренней стороны полиуретановой мембраной. Размер 70х70 ГОСТ 31307-2005 "Белье постельное. Общие технические условия". </t>
  </si>
  <si>
    <t>Вес не менее 150 г,  72%  ГОСТ 30266-2017 Мыло хозяйственное твердое. Общие технические условия.</t>
  </si>
  <si>
    <t>Мыло   жидкое тип 1</t>
  </si>
  <si>
    <t>Мыло   жидкое тип 2</t>
  </si>
  <si>
    <t>Мыло жидкое антибактериальное, не менее 500 мл ГОСТ 31696-2012 Продукция косметическая гигиеническая моющая. Общие технические условия</t>
  </si>
  <si>
    <t xml:space="preserve"> Шампунь для  всех типов волос, гипоаллергенный, не содержит парабенов и силиконов. Пластиковая упаковка, не менее 380 мл ГОСТ 31696-2012 Продукция косметическая гигиеническая моющая. Общие технические условия 
</t>
  </si>
  <si>
    <t>Антиперспирант-дезодорант, не менее 50 мл, вид - ролик.  ГОСТ 31679-2012 Продукция косметическая жидкая. Общие технические условия</t>
  </si>
  <si>
    <t>Крем из натурального масла и экстракта ромашки, фасовка - не менее 45 мл, упаковка в виде тубы. ГОСТ 31460-2012 Кремы косметические. Общие технические условия</t>
  </si>
  <si>
    <t>17.22.11.120</t>
  </si>
  <si>
    <t>Губка для тела (мочалка)</t>
  </si>
  <si>
    <t xml:space="preserve">Освежитель воздуха, не менее 300 мл ГОСТ 32481-2013 Товары бытовой химии в аэрозольной упаковке. Общие технические условия </t>
  </si>
  <si>
    <t>Насадка для швабры</t>
  </si>
  <si>
    <t xml:space="preserve">Стиральный порошок для автоматической стирки цветного белья. Не содержит фосфатов. 15% АПАП, 5% НПАВ. Упаковка не менее 2 кг. ГОСТ 32479-2013 Средства для стирки. Общие технические условия. </t>
  </si>
  <si>
    <t xml:space="preserve">Средство для ПММ, объем не менее 5 л. ГОСТ 32478-2013 Товары бытовой химии. Общие технические требования </t>
  </si>
  <si>
    <t xml:space="preserve">Чистящий порошок. Универсальный, пригоден для чистки плит, ванн, раковин, унитазов, кафеля, мытья полов. Обладает антибактериальными свойствами. Упакован в пластиковую бутылку, не менее 475 гр. ГОСТ 32478-2013 Товары бытовой химии. Общие технические требования </t>
  </si>
  <si>
    <t>14.19.13.000</t>
  </si>
  <si>
    <t>Варежки полушерстяные</t>
  </si>
  <si>
    <t>Шт.</t>
  </si>
  <si>
    <t>Уп.</t>
  </si>
  <si>
    <t>Закладки</t>
  </si>
  <si>
    <t>Клей-карандаш</t>
  </si>
  <si>
    <t>22.19.20.112</t>
  </si>
  <si>
    <t>Ластик</t>
  </si>
  <si>
    <t>Наб.</t>
  </si>
  <si>
    <t>Обложка тип 3</t>
  </si>
  <si>
    <t>Папка-конверт А4 на кнопке</t>
  </si>
  <si>
    <t>Папка-скоросшиватель тип 3</t>
  </si>
  <si>
    <t xml:space="preserve">Папка-угол </t>
  </si>
  <si>
    <t>32.99.12.110</t>
  </si>
  <si>
    <t>Скотч тип 1</t>
  </si>
  <si>
    <t>Скотч тип 2</t>
  </si>
  <si>
    <t>Скотч тип 3</t>
  </si>
  <si>
    <t>Скотч малярный</t>
  </si>
  <si>
    <t>Скотч малярный бумажный. Ширина: не менее 50 мм. Длина рулона: не менее 50 м. Цвет: белый. Основа: клейкая</t>
  </si>
  <si>
    <t>Скрепки канцелярские тип 1</t>
  </si>
  <si>
    <t>Файл тип 1</t>
  </si>
  <si>
    <t>Файл тип 2</t>
  </si>
  <si>
    <t>17.12.77.110</t>
  </si>
  <si>
    <t>17.12.77.120</t>
  </si>
  <si>
    <t>Карандаши цветные</t>
  </si>
  <si>
    <t>Пластилин</t>
  </si>
  <si>
    <t>ед</t>
  </si>
  <si>
    <t>Приобретение средств индивидуальной защиты для сотрудников ГОАУСОН «Мончегорский КЦСОН»</t>
  </si>
  <si>
    <t>14.12.</t>
  </si>
  <si>
    <t>14.12.30.132</t>
  </si>
  <si>
    <t>Халат медицинский женский</t>
  </si>
  <si>
    <t>Халат медицинский женский. Материал: бязь
Состав материала: полиамид не менее 35 %, хлопок не менее 65 %. Тип застежки: пуговицы
Стирка не более 40 градусов. Цвет: белый</t>
  </si>
  <si>
    <t>13.92.</t>
  </si>
  <si>
    <t>13.92.14.120</t>
  </si>
  <si>
    <t>Состав: 100% хлопок. Плотность не менее 210 гр./м². Размер: не менее 50 * 70 см. Цвет: белый . ГОСТ 11027-2014. Ткани и штучные изделия хлопчатобумажные махровые и вафельные. Общие технические условия</t>
  </si>
  <si>
    <t>14.12.21.120</t>
  </si>
  <si>
    <t>Костюм медицинский женский из смесовых тканей</t>
  </si>
  <si>
    <t>комплект</t>
  </si>
  <si>
    <t>14.12.11.120</t>
  </si>
  <si>
    <t xml:space="preserve">Костюм: куртка и брюки, на молнии или на пуговицах.  Ткань: производственная саржа, смесовая с содержанием хлопка не менее 50%.  Цвет: синий, серый, васильковый, зеленый со светоотражающими полосками. (повторяющихся цветов не более двух). Брюки – прямые с внутренними карманами, притачной пояс на эластичной ленте, на куртке накладные карманы, рукав длинный, на манжете.  Силуэт – прямой. </t>
  </si>
  <si>
    <t>20.42.</t>
  </si>
  <si>
    <t>20.42.15.150</t>
  </si>
  <si>
    <t>Крем гидрофобного действия (отталкивающие влагу)</t>
  </si>
  <si>
    <t>Крем предназначен для защиты кожи рук при работе с водой, моющими, чистящими и дезинфицирующими средствами, слабощелочными и слабокислотными водными растворами химических веществ, смазочно-охлаждающими жидкостями, известью, цементом, а также при работе во влажных условиях, носке перчаток и др.
ДЕЙСТВИЕ: отталкивает воду и водные растворы; уменьшает проникающую способность загрязнений
Упаковка: тюбик. Объем: не менее 100 мл</t>
  </si>
  <si>
    <t>Крем регенерирующий восстанавливающий</t>
  </si>
  <si>
    <t>Регенерирующий - восстанавливающий крем для рук создан для комплексного ухода за кожей рук после работы в контакте с: вредными водорастворимыми веществами; водонерастворимыми веществами;  комбинированными химическими веществами.
Восстанавливающий крем для рук помогает и при негативном влиянии окружающей среды (ветер, дождь, снег, низкие и высокие температуры). Упаковка: тюбик. Объем: не менее 100 мл</t>
  </si>
  <si>
    <t>15.20.</t>
  </si>
  <si>
    <t xml:space="preserve"> 15.20.11.113</t>
  </si>
  <si>
    <t>Сапоги резиновые мужские</t>
  </si>
  <si>
    <t>Высокие резиновые сапоги ПС 15 с классическим дизайном. Имеют специальный слой в подошве для улучшения теплоизоляции, защиты от прокола и дополнительной амортизации при ходьбе для повышенного комфорта. Материал подошвы: ПВХ. Материал верха: ПВХ. Материал подкладки: без подкладки. Цвет: темные тона</t>
  </si>
  <si>
    <t>15.20.32.128</t>
  </si>
  <si>
    <t>Сапоги утепленные мужские</t>
  </si>
  <si>
    <t>Материал: полимеры. Материал детали подкладки: шерстяной мех. Материал детали верха: водоотталкивающий материал-Оксфорд,  поролон, полизон. Материал детали низа: ЭВА, упругий, эластичный, устойчивый к истиранию, морозам, влаге, сминанию. Способ крепления подошвы: клеепрошивной. Цвет: черный. Застежка: липучки</t>
  </si>
  <si>
    <t>на 2024 год</t>
  </si>
  <si>
    <t>1 квартал 2024 год</t>
  </si>
  <si>
    <t xml:space="preserve">Организация питания получателей социальных услуг структурного подразделения "Дом-интернат для престарелых и инвалидов" по адресу: ул. Бредова, д. 25 </t>
  </si>
  <si>
    <t>1337</t>
  </si>
  <si>
    <t>2483</t>
  </si>
  <si>
    <t>Организация питания получателей социальных услуг структурного подразделения "Дом-интернат для престарелых и инвалидов" по адресу: ул. Царевского, д. 7</t>
  </si>
  <si>
    <t xml:space="preserve">Организация питания несовершеннолетних получателей социальных услуг отделения помощи семье и детям  по адресу: ул. Комсомольская, д. 46а </t>
  </si>
  <si>
    <t>2 квартал 2024 год</t>
  </si>
  <si>
    <t>9</t>
  </si>
  <si>
    <t>4 квартал 2024 год</t>
  </si>
  <si>
    <t>3 квартал 2024 год</t>
  </si>
  <si>
    <t>10</t>
  </si>
  <si>
    <t>11</t>
  </si>
  <si>
    <t>13</t>
  </si>
  <si>
    <t>14</t>
  </si>
  <si>
    <t>15</t>
  </si>
  <si>
    <t>16</t>
  </si>
  <si>
    <t>17</t>
  </si>
  <si>
    <t>19</t>
  </si>
  <si>
    <t>20</t>
  </si>
  <si>
    <t>21</t>
  </si>
  <si>
    <t>22</t>
  </si>
  <si>
    <t>23</t>
  </si>
  <si>
    <t>24</t>
  </si>
  <si>
    <t>25</t>
  </si>
  <si>
    <t xml:space="preserve">Организация питания получателей социальных услуг структурного подразделения "Дом-интернат для престарелых и инвалидов" по адресу: ул. Царевского, д. 7 </t>
  </si>
  <si>
    <t xml:space="preserve">Организация питания несовершеннолетних получателей социальных услуг отделения помощи семье и детям </t>
  </si>
  <si>
    <t>741</t>
  </si>
  <si>
    <t>248</t>
  </si>
  <si>
    <t>Оказание услуг связи (с 01.01.2025 по 31.12.2025)</t>
  </si>
  <si>
    <t>Оказание услуг по поставке электроэнергии (с 01.01.2025 по 31.12.2025)</t>
  </si>
  <si>
    <t>Оказание услуг по водоснабжению и водоотведению (с 01.01.2025 по 31.12.2025)</t>
  </si>
  <si>
    <t>Оказание услуг по поставке тепловой энергии и горячей воды по адресам: ул. Строительная, д. 5, ул. Комсомольская, д. 46а, ул. Царевского, д. 7 (с 01.01.2025 по 31.12.2025)</t>
  </si>
  <si>
    <t>Оказание услуг по поставке тепловой энергии и горячей воды по адресу: ул. Бредова, д. 25 (с 01.01.2025 по 31.12.2025)</t>
  </si>
  <si>
    <t>Оказание услуг по содержанию общего имущества в многоквартирном доме по адресу: ул. Бредова, д. 25 (с 01.01.2025 по 31.12.2025)</t>
  </si>
  <si>
    <t>Оказание услуг по сбору и транспортированию твердых коммунальных отходов (с 01.01.2025 по 31.12.2025)</t>
  </si>
  <si>
    <t>Сумма договоров, заключенных по результатам конкурентных процедур в 2023 году на финансовое обеспечение 2024 года</t>
  </si>
  <si>
    <t xml:space="preserve">Общая сумма НМЦД извещений размещенных в 2023 году на средства 2024 года, по которым не заключен договор </t>
  </si>
  <si>
    <t>Совокупный годовой объем закупок на 2024 год</t>
  </si>
  <si>
    <t>%</t>
  </si>
  <si>
    <t>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на 2024 год</t>
  </si>
  <si>
    <t xml:space="preserve"> руб.</t>
  </si>
  <si>
    <t>Контактный телефон: 8-921-270-69-98</t>
  </si>
  <si>
    <t xml:space="preserve">Одноразовая медицинская. Оснащена мягкой резинкой, которая не сдавливает, но при этом надежно фиксирует шапочку на голове. ГОСТ 58551-2019 Изделия медицинские одноразовые из нетканых материалов. Одежда и белье хирургические одноразовые из нетканных материалов. 
</t>
  </si>
  <si>
    <t xml:space="preserve">14.12.30.190
</t>
  </si>
  <si>
    <t>14.12.1.</t>
  </si>
  <si>
    <t>25.71.12.110</t>
  </si>
  <si>
    <t>25.71</t>
  </si>
  <si>
    <t>13.92.24.119</t>
  </si>
  <si>
    <t>13.92.11.120</t>
  </si>
  <si>
    <t>80.10.12.200</t>
  </si>
  <si>
    <t>"СП 30.13330.2020. Свод правил. Внутренний водопровод и канализация зданий. СНиП 2.04.01-85"</t>
  </si>
  <si>
    <t xml:space="preserve">Поставка электроэнергии в соответствии с требованиями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Федеральный закон от 26.03.2003 № 35-ФЗ "Об электроэнергетике"
</t>
  </si>
  <si>
    <t>"ГОСТ Р 53727-2009. Национальный стандарт Российской Федерации. Качество услуги "Местная телефонная связь". Показатели качества"</t>
  </si>
  <si>
    <t>"ГОСТ Р 53725-2009. Национальный стандарт Российской Федерации. Качество услуги "Междугородная телефонная связь". Показатели качества"</t>
  </si>
  <si>
    <t xml:space="preserve">Услуги должны быть оказаны квалифицированными врачами-специалистами в соответствии с требованиями Приказа Минтруда России № 988н, Минздрава России № 1420н от 31.12.2020 "Об утверждении перечня вредных и (или) опасных производственных факторов и работ, при выполнении которых проводятся обязательные предварительные медицинские осмотры при поступлении на работу и периодические медицинские осмотры", Приказа Минздрава России от 28.01.2021 № 29н "Об утверждении Порядка проведения обязательных предварительных и периодических медицинских осмотров работников, предусмотренных частью четвертой статьи 213 Трудового кодекса Российской Федерации, перечня медицинских противопоказаний к осуществлению работ с вредными и (или) опасными производственными факторами, а также работам, при выполнении которых проводятся обязательные предварительные и периодические медицинские осмотры" с проведением необходимых лабораторных и функциональных исследований. Наличие лицензии на право осуществления медицинской деятельности в соответствии с требованиями Федерального закона от 04.05.2011 № 99-ФЗ «О лицензировании отдельных видов деятельности", Постановления Правительства РФ от 01.06.2021 № 852 "О лицензировании медицинской деятельности (за исключением указанной деятельности, осуществляемой медицинскими организациями и другими организациями, входящими в частную систему здравоохранения, на территории инновационного центра "Сколково") и признании утратившими силу некоторых актов Правительства Российской Федерации"
</t>
  </si>
  <si>
    <t>Проведение лабораторных исследований (ФЗ № 52 "О санитарно-эпидемиологическом благополучии населения", СП 1.1.1058-01. 1.1. Общие вопросы.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Санитарные правила,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t>
  </si>
  <si>
    <t>Костюмы без застежек, на молнии, без воротника. Допускаются наличие карманов, различного рода отделка. Материал эластичный, устойчивый к истиранию, сминанию. Состав: хлопок не менее 35 %.  Цвет: костюм светлых ярких тонов (не блеклых и тусклых, допускается комбинирование: брюки одного цвета, верх другого цвета.  Цветовая гамма: в сочетание синего с голубым, бежевым, оранжевым, коралловым, малиновым, зеленого цвета со светло – зеленым, бежевым. желтым, баклажанного с розовым, малиновым, розовым цветом. Брюки с поясом на эластичной тесьме.  Верх костюма (блузон) прямого покроя.  ГОСТ Р 70231-2022. Национальный стандарт Российской Федерации. Гигиена пищевой продукции. Одежда для работников производства пищевой продукции и общественного питания. Требования, основанные на принципах ХАССП</t>
  </si>
  <si>
    <t>Ватные палочки, не менее 100 штук в упаковке. ГОСТ 5556-2022. Межгосударственный стандарт. Вата медицинская гигроскопическая. Технические условия</t>
  </si>
  <si>
    <t>399</t>
  </si>
  <si>
    <t>Организация завтраков, вторых завтраков, обедов,  полдников, ужинов, вторых ужинов. Качественные продукты, удовлетворяющие потребностям получателей социальных услуг по калорийности, соответствующие установленным нормам питания, санитарно-гигиеническим требованиям. Продукция общественного питания должна соответствовать ГОСТ 30390-2013 «Услуги общественного питания. Продукция общественного питания, реализуемая населению. Общие технические условия», санитарно-эпидемиологическим правилам и нормативам СанПиН 2.3.2.1078-01 «Гигиенические требования к безопасности и пищевой ценности пищевых продуктов», межгосударственному стандарту ГОСТ 30524-2013 «Услуги общественного питания. Требования к персоналу», а также Федеральному закону Российской Федерации «О качестве и безопасности пищевых продуктов» от 2 января 2000 года № 29-ФЗ</t>
  </si>
  <si>
    <t>62.0</t>
  </si>
  <si>
    <t>62.03.12.130</t>
  </si>
  <si>
    <t>Оказание услуг по адаптации и сопровождению экземпляров системы Консультантплюс</t>
  </si>
  <si>
    <t xml:space="preserve">Федеральный закон от 27.07.2006 № 149-ФЗ «Об информации, информационных технологиях и о защите информации». Оказание услуг должно предусматривать адаптацию экземпляров систем; сопровождение экземпляров Систем,  техническую профилактику работоспособности Систем и восстановление работоспособности Систем в случае сбоев компьютерного оборудования; наличие персонального специалиста для работы с заказчиком; установку на безвозмездной основе новых технологий и версий систем; осуществление оперативной технической профилактики, переустановки и проверки работоспособности систем в случае сбоев систем или компьютерного оборудования заказчика;  обучение работников заказчика работе с системами с возможностью получения именных сертификатов профессиональных пользователей; консультации специалистов заказа по работе с программным продуктом по телефону; предоставление  информационных материалов о работе программного продукта и новостей законодательства на бумажных носителях; оперативный поиск и предоставление отдельных материалов по индивидуальным запросам; поиск документов по индивидуальным заказам; подборка материалов по требованию заказчика.
</t>
  </si>
  <si>
    <t>26</t>
  </si>
  <si>
    <t>27</t>
  </si>
  <si>
    <t>Приложение № 1 к приказу</t>
  </si>
  <si>
    <t>Проведение лабораторных исследований (ФЗ № 52 "О санитарно-эпидемиологическом благополучии населения", СП 1.1.1058-01 "Организация и проведение производственного контроля за соблюдением санитарных правил и выполнением санитарно-противоэпидемических (профилактических) мероприятий,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t>
  </si>
  <si>
    <t>625</t>
  </si>
  <si>
    <t>28</t>
  </si>
  <si>
    <t>Сумма договоров малого объема (до 600 тыс. руб.), предусмотренных к заключению на финансовое обеспечение 2024 года</t>
  </si>
  <si>
    <t>2310100013</t>
  </si>
  <si>
    <t>88.10</t>
  </si>
  <si>
    <t>88.99.19.000</t>
  </si>
  <si>
    <t>Оказание услуги по перевозке граждан "Социальное такси"</t>
  </si>
  <si>
    <t>29</t>
  </si>
  <si>
    <t>30</t>
  </si>
  <si>
    <t>2310200001</t>
  </si>
  <si>
    <t>29.10</t>
  </si>
  <si>
    <t>29.10.42.111</t>
  </si>
  <si>
    <t>Приобретение автомобиля</t>
  </si>
  <si>
    <t xml:space="preserve">Цельнометаллический грузовой фургон массой не более 3,5 тонн. Комплектация на базе Газель Next с короткой базой. Двигатель бензиновый. Пакет термоизоляции, шумоизоляции, виброизоляции кузова, включая потолок, двери и стены. Цвет кузова белый, верхняя часть и потолок салона: ткань светло-серого цвета. Панорамное остекление: 3 форточки. В комплекте: аптечка не менее 2 штук, огнетушитель не менее 2 штук, молоточек для аварийного выхода. Поставляемый Товар должен быть протестированным на работоспособность, готовым к эксплуатации, все составные части товара не должны быть восстановленными и не должны  содержать восстановленных элементов, не должны иметь дефектов, связанных с конструкцией, материалами или функционированием при штатном их использовании, должны быть изготовлены не ранее 2023 года. Товар должен соответствовать техническому регламенту Таможенного союза ТР ТС 018/2011 «О безопасности колесных транспортных средств», утвержденный Решением Комиссии Таможенного союза от 09.12.2011 № 877.
</t>
  </si>
  <si>
    <t>31</t>
  </si>
  <si>
    <t>Поездка на расстояние от 0 до 3 км</t>
  </si>
  <si>
    <t>Перевозка граждан осуществляется в период с 01.03.2024 г. по 31.03.2024 г. Невозможно определить количество (объем) оказанных услуг.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</si>
  <si>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Поездка на расстояние свыше 3 до 6 км</t>
  </si>
  <si>
    <t>Поездка на расстояние свыше 6 до 9 км</t>
  </si>
  <si>
    <t>Поездка на расстояние свыше 9 до 12 км</t>
  </si>
  <si>
    <t>Поездка на расстояние свыше 12 до 15 км</t>
  </si>
  <si>
    <t>Поездка на расстояние свыше 15 до 17 км</t>
  </si>
  <si>
    <t>Поездка на расстояние свыше 17 до 30 км</t>
  </si>
  <si>
    <t>Поездка на расстояние свыше 30 до 70 км</t>
  </si>
  <si>
    <t>Поездка на расстояние свыше 70 до 85 км</t>
  </si>
  <si>
    <t>Поездка на расстояние свыше 85 до 103 км</t>
  </si>
  <si>
    <t>Поездка 103 км и свыше</t>
  </si>
  <si>
    <t>Вынужденный простой</t>
  </si>
  <si>
    <t>Перевозка граждан осуществляется в период с 01.03.2024 г. по 31.03.2024 г. Невозможно определить количество (объем) оказанных услуг по вынужденному простою.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</si>
  <si>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Перевозка граждан осуществляется в период с 01.04.2024 г. по 31.12.2024 г. Невозможно определить количество (объем) оказанных услуг.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</si>
  <si>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Перевозка граждан осуществляется в период с 01.04.2024 г. по 31.12.2024 г. Невозможно определить количество (объем) оказанных услуг по вынужденному простою. Наличие лицензии на право осуществления перевозок граждан посредством автомобильного транспорта в соответствии с требованиями Федерального закона от 04.05.2011 № 99-ФЗ «О лицензировании отдельных видов деятельности». Документы, подтверждающие владение специализированным автотранспортным средством для перевозки граждан с ограниченными возможностями здоровья. Соблюдение требований Постановления Правительства Мурманской области от 24 августа 2015 г. № 370-ПП «Об утверждении Положения о предоставлении услуги «Социальное такси» в Мурманской области».</t>
  </si>
  <si>
    <t>Организация питания получателей социальных услуг структурного подразделения "Дом-интернат для престарелых и инвалидов" полустационар</t>
  </si>
  <si>
    <t>запрос котировок в электронной форме, участниками которого могут быть только субъекты малого и среднего предпринимательства</t>
  </si>
  <si>
    <t>1774,5</t>
  </si>
  <si>
    <t>запрос предложений в электронной форме, участниками которого могут быть только субъекты малого и среднего предпринимательства</t>
  </si>
  <si>
    <t>2310200050</t>
  </si>
  <si>
    <t>622</t>
  </si>
  <si>
    <t>2310200002</t>
  </si>
  <si>
    <t>43.29</t>
  </si>
  <si>
    <t>43.29.12.120</t>
  </si>
  <si>
    <t>Выполнение работ по замене пожарных лестниц по адресу: ул. Комсомольская, д. 46а</t>
  </si>
  <si>
    <t>Выполнение Подрядчиком Работ ведется в соответствии с нормами охраны труда, производственной санитарии, пожаро-, взрывобезопасности с соблюдением соответствующих требований СНиП.  Выполняемые работы должны соответствовать: ГОСТ 12.1.004-91 Система стандартов безопасности труда. Пожарная безопасность. Общие требования,; ГОСТ 12.3.009-76 «ССБТ. Работы погрузочно-разгрузочные. Общие требования безопасности»;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48.13330.2019. Свод правил. Организация строительства. СНиП 12-01-2004"; СП 118.13330.2022 «Свод правил. Общественные здания и сооружения СНиП 31-06-2009»</t>
  </si>
  <si>
    <t>642</t>
  </si>
  <si>
    <t>запрос предложений в электронной форме, участиниками которого могут быть субъекты малого и среднего предпринимательства</t>
  </si>
  <si>
    <t>32</t>
  </si>
  <si>
    <t>33</t>
  </si>
  <si>
    <t>2340220100</t>
  </si>
  <si>
    <t>2340200002</t>
  </si>
  <si>
    <t>Приобретение информационно-коммуникационного оборудования для нужд ГОАУСОН «Мончегорский КЦСОН»</t>
  </si>
  <si>
    <t>26.20</t>
  </si>
  <si>
    <t>26.20.17.110</t>
  </si>
  <si>
    <t>монитор</t>
  </si>
  <si>
    <t>Монитор AOC 24B1H или эквивалент Цвет: черный Диагональ экрана (дюйм): не менее 23.6" Комплектация: блок питания, документация, кабель HDMI, кабель питания. Тип подсветки матрицы: LED Покрытие экрана: матовое Технология защиты зрения: Flicker Free, Low Blue Light Частота при максимальном разрешении: не менее 60 Гц Максимальная частота обновления экрана:не менее 60 Гц Разъем HDMI: да Разъем VGA: да Гарантийный срок: не менее 12 мес.Сертификаты при поставке товара обязательны!</t>
  </si>
  <si>
    <t>26.20.11.110</t>
  </si>
  <si>
    <t>ноутбук</t>
  </si>
  <si>
    <t>Тип: ноутбук ARDOR GAMING NEO G15-I5ND300 или эквивалент Операционная система: без ОС Конструктивное исполнение классический Цвет: черный Материал крышки, корпуса: пластик Раскрытие крышки стандартное Раскладка клавиатуры: английская/русская Цифровой блок клавиатуры: есть Подсветка клавиш: RGB Тачпад: стандартный тачпад Тип экрана IPS Диагональ экрана (дюйм): не менее 15.6" Разрешение экрана: не менее Full HD (1920x1080) Покрытие экрана матовое Максимальная частота обновления экрана: не менее 144 Гц Яркость: не менее 250 Кд/м² Плотность пикселей: не менее 141 ppi Цветовой охват: не менее NTSC 45% Гарантия: не менее 12 месяцев Сертификаты обязательны при поставке Товара!</t>
  </si>
  <si>
    <t xml:space="preserve">26.20.11.190 </t>
  </si>
  <si>
    <t>компьютер в сборе</t>
  </si>
  <si>
    <t>Тип: мини ПК MSI PRO DP 21 13M-631XRU или эквивалент Форм-фактор корпуса: неттоп
Цвет корпуса: черный Операционная система: без ОС Модель процессора Intel Core i5-13400 Общее количество ядер: не менее 10 Количество производительных ядер: не менее 6 Количество энергоэффективных ядер: 4 Количество потоков: не менее 16 Базовая тактовая частота: 2.5 ГГц Автоматическое увеличение тактовой частоты: 4.6 ГГц Сокет: LGA1700 Чипсет: Intel H610 Количество слотов оперативной памяти: не менее 2 Тип оперативной памяти: DDR4 Форм-фактор оперативной памяти: SO-DIMM Количество установленных модулей: не менее 2 Общий объем оперативной памяти: не менее 16 ГБ Тип видеокарты: встроенная Модель интегрированной видеокарты: Intel UHD Graphics 730 Конфигурация твердотельных накопителей (SSD): 512 GB M.2 PCIe Клавиатура, Мышь, Монитор Гарантия: не менее 12 месяцев Сертификаты обязательны при поставке Товара!</t>
  </si>
  <si>
    <t>2310200004</t>
  </si>
  <si>
    <t>43.32.10.140</t>
  </si>
  <si>
    <t>Ремонт помещений (ремонт лестничного марша)по адресу: ул. Царевского, д. 7</t>
  </si>
  <si>
    <t>055</t>
  </si>
  <si>
    <t>м2</t>
  </si>
  <si>
    <t>34</t>
  </si>
  <si>
    <t>31.01</t>
  </si>
  <si>
    <t>31.01.13.000</t>
  </si>
  <si>
    <t>Приобретение модульной мебели</t>
  </si>
  <si>
    <t xml:space="preserve">Модульное кресло, свободно комбинируемое с другими элементами модульной мебели. Конструктивные материалы: фанера шлифованная, двп, брус хвойных пород не более 8 % влажности. Наполнители: пенополиуретан ST2536, EL2545, синтепон не менее 150 г/кв.м. Комплектуется: хромированными опорами Н не менее 40 мм. Размер: не более 650*650*730 см. Цвет: спинка – оливково-жёлтый, сиденье – зеленый. Кол-во - не менее 3 шт.  Модуль со столешницей, свободно комбинируемый с другими элементами мебели. Конструктивные материалы: фанера шлифованная, двп, брус хвойных пород не более 8 % влажности. Комплектуется столешницей из ЛДСП толщиной не менее 25 мм. Высота сиденья: не менее 440 мм. Раскладной механизм: не оснащается. Размер: не более 650*650*440 см. Цвет: древесина – шорвуд, обивка - зеленая. Кол-во не менее 2 штук. Модуль без подлокотников со спинкой, свободно комбинируемый с другими элементами модульной мебели. Конструктивные материалы: фанера шлифованная, двп, брус хвойных пород не более 8 % влажности. Наполнители: пенополиуретан ST2536, EL2545, синтепон не менее 150 г/кв.м. Комплектуется: хромированными опорами Н не менее 40 мм. Размер: не более 650*650*730 см. Цвет: спинка – оливково-жёлтый, сиденье – зеленый. Кол-во не менее 6 штук. Гарантия:  не менее 12 мес.  Поставка товара в соответствии с ГОСТ 19917-2014 Мебель для сидения и лежания. Общие технические условия, ГОСТ 16371-2014 Мебель. Общие технические условия.
</t>
  </si>
  <si>
    <t>704</t>
  </si>
  <si>
    <t>наб.</t>
  </si>
  <si>
    <t>35</t>
  </si>
  <si>
    <t>22.23</t>
  </si>
  <si>
    <t>22.23.12.140</t>
  </si>
  <si>
    <t>Приобретение  душевых кабин для получателей социальных услуг ГОАУСОН «Мончегорский КЦСОН»</t>
  </si>
  <si>
    <t>Форма: прямоугольная. Размер (ШхВхГ) см: 110*208*90; Поддон (см): 15. Ориентация: универсальная. Вход: спереди. Наличие крыши: открытая, без крыши. Материал поддона: акрил. Цвет задней стенки: белый. Конструкция дверей: раздвижная. Количество секций двери: 1. Материал полотна двери: тонированное стекло. Исполнение полотна двери: матовое, рифленое. Дополнительно оснащена удобным зеркалом, полки, крючки, сифон, антискользящее покрытие. Регулируемая высота ножек. Сертификаты обязательны при поставке Товара (в случае сертифицирования Товара)</t>
  </si>
  <si>
    <t>Приобретение  оборудования и предметов длительного пользования для нужд ГОАУСОН «Мончегорский КЦСОН»</t>
  </si>
  <si>
    <t>29.10.</t>
  </si>
  <si>
    <t>29.10.59.329</t>
  </si>
  <si>
    <t>Снегоуборщик</t>
  </si>
  <si>
    <t>Снегоуборщик подходит для уборки снега и расчистки снежных заносов. Вес нетто: не более 112 кг Емкость топливного бака: не менее 4.5 л Max дальность выброса: 15 м Габариты без упаковки: не более 800х1020х850 мм Диаметр шнека: не менее 300 мм Тип двигателя: 4-х тактный Стартер: ручной/электрический Электростартер с питанием от бортового аккумулятора: нет Наличие фары: да Разблокировка колес: да Самоходный: да Система шнеков: двухступенчатая Тип передвижения: колесный Мощность (Вт): не менее 8090,5 Мощность (л.с.): не менее 11 Высота ковша: не менее 53 см Ширина ковша: не менее 81 см Подогрев ручек: да Свеча зажигания: F7TC Скорости: 4 вперед/2 назад Объем двигателя: не менее 302 см³ Шнек: металлический Угол поворота желоба для выброса снега: 190 град Обрезиненный шнек: нет Щетка в комплекте: нет Цвет: серый, оранжевый Гарантия – не менее 12 месяцев .Сертификаты товара обязательны при поставке товара!</t>
  </si>
  <si>
    <t>27.51.1</t>
  </si>
  <si>
    <t>27.51.13.110</t>
  </si>
  <si>
    <t>Стиральная машина</t>
  </si>
  <si>
    <t>Стиральная машина Функции: стирка с паром, дисплей – LED, автовзвешивание, таймер, блокировка от детей, Старт/Стоп/Пауза Общие спецификации: Цвет: белый Категория: узкая (не менее 37 не более 49 см) Тип загрузки: фронтальная Скорость отжима, об/мин: не менее 1400 Загрузка белья, кг: не менее 8 Срок службы: не менее 7 лет Гарантия – не менее 12 месяцев  Сертификаты товара обязательны при поставке товара!</t>
  </si>
  <si>
    <t>27.51</t>
  </si>
  <si>
    <t>27.51.13.120</t>
  </si>
  <si>
    <t>Сушильная машина</t>
  </si>
  <si>
    <t>Сушильная машина Характеристики: Тип по глубине: полноразмерная Подсветка барабана, звуковой сигнал, отображение ошибок Количество режимов: не менее 16 Тип управления: электронное Класс сушки: B Энергопотребление, кВтч/год: 561 Класс энергетической эффективности: B Максимальная мощность, Вт: 2700 Напряжение,В/Гц: 220-240/50-60 Материал барабана: сталь Материал корпуса: металл Цвет: белый Размер (ШхВхГ), мм: не менее 593 х 845 х 640 Вес товара без упаковки (нетто), кг: не более 41 Гарантия – не менее 12 месяцев Сертификаты товара обязательны при поставке товара!</t>
  </si>
  <si>
    <t xml:space="preserve">27.51.2 </t>
  </si>
  <si>
    <t>27.51.11.110</t>
  </si>
  <si>
    <t>Холодильник двухкамерный</t>
  </si>
  <si>
    <t>Холодильник двухкамерный Общие характеристики Количество камер: не менее 2 Количество дверей: не менее 2 шт Общий объем холодильника: не менее 299 л Уровень шума: не более 39 дБ Тип управления: электромеханическое Гарантия – не менее 12 месяцев Сертификаты товара обязательны при поставке товара!</t>
  </si>
  <si>
    <t>36</t>
  </si>
  <si>
    <t>37</t>
  </si>
  <si>
    <t>43.29.19.190</t>
  </si>
  <si>
    <t>Выполнение работ по устройству эвакуационного пожарного выхода и замена пожарных лестниц по адресу: ул. Царевского, д. 7</t>
  </si>
  <si>
    <t>38</t>
  </si>
  <si>
    <t>Приобретение мебели для нужд структурного подразделения «Дом-интернат для престарелых и инвалидов» (стационар) ГОАУСОН «Мончегорский КЦСОН»</t>
  </si>
  <si>
    <t>31.01.</t>
  </si>
  <si>
    <t>31.01.12.131</t>
  </si>
  <si>
    <t>Шкаф-купе трехстворчатый</t>
  </si>
  <si>
    <t>Шкаф-купе обладает простым, но привлекательным стилем исполнения. Модель оснащена множеством полочек в центральном отделении и двумя евроштангами в боковых секциях Материалы: ЛДСП, кромка ПВХ, зеркало Количество полок: не менее 8 Материал корпуса: ЛДСП. Материал фасада: ЛДСП, зеркало. Материал ручек: пластик. Тип штанг: евроштанга. Размер (ШхГхВ), мм: не менее 1400*465*2140  Цвет: орех, светлое дерево Подбор по цветовой гамме с комодом, кроватью обязателен! Гарантия: не менее 12 мес. Сертификаты – обязательны при поставке товара.</t>
  </si>
  <si>
    <t>31.09</t>
  </si>
  <si>
    <t>31.09.12.129</t>
  </si>
  <si>
    <t>Комод тип 1</t>
  </si>
  <si>
    <t>Материал фасада: ЛДСП Вид покрытия фасада: матовый Материал каркаса: ЛДСП Размер (ШхВхГ): не менее 150х85,7х43 см Количество ящиков: не менее 6 Вид направляющих: роликовые Тип выдвижения ящика: частичное, полное Максимальная нагрузка на крышку, кг не менее 30 кг Максимальная нагрузка на ящик, кг не менее 5 кг Цвет: орех, светлое дерево Подбор по цветовой гамме с кроватью, шкафом-купе, комодом обязателен! Гарантия не менее 12 мес. Сертификаты – обязательны при поставке товара.</t>
  </si>
  <si>
    <t xml:space="preserve">31.09.12.129 </t>
  </si>
  <si>
    <t>Комод тип 2</t>
  </si>
  <si>
    <t>Материал фасада: ЛДСП Вид покрытия фасада: матовый Материал каркаса: ЛДСП
 Размер: (ШхВхГ): не менее 90х96х43 см Количество ящиков: не менее 4 Вид направляющих: роликовые Тип выдвижения ящика: частичное, полное Максимальная нагрузка на крышку, кг не менее 30 кг Максимальная нагрузка на ящик, кг не менее 5 кг Цвет: орех, светлое дерево
Подбор по цветовой гамме с кроватью, шкафом-купе, комодом обязателен! Гарантия не менее 12 мес. Сертификаты – обязательны при поставке товара.</t>
  </si>
  <si>
    <t>31.09.12.121</t>
  </si>
  <si>
    <t>Кровать односпальная</t>
  </si>
  <si>
    <t>Кровать деревянная односпальная, покрыта лаком Комплектация: комплект деталей кровати, фурнитура для сборки, инструкция по сборке. Материал корпуса: дерево Расположение изголовья: слева Вид основания: реечное основание Размеры Высота кровати от пола не менее 30 не более 35 Ширина спального места, см: не менее 80 Длина спального места, см: не менее 200 Высота изголовья, см: не менее 70 Высота изножья, см: не менее 35 Вес: не более 15 кг Основные Макс. нагрузка, кг: не менее 150 Цвет: орех, светлое дерево Подбор по цветовой гамме с комодом, шкафом-купе обязателен! Гарантия: не менее 12 мес. Сертификаты – обязательны при поставке товара.</t>
  </si>
  <si>
    <t>31.03.</t>
  </si>
  <si>
    <t>31.03.12.110</t>
  </si>
  <si>
    <t>Матрас</t>
  </si>
  <si>
    <t>Матрас односпальный Размер (ШхВхД): не менее 80х18х200 см Особенности:  гипоаллергенный Наполнение: термовойлок Пружинный блок: зависимый Материал чехла: жаккард Гарантия: не менее 12 мес. Сертификаты – обязательны при поставке товара.</t>
  </si>
  <si>
    <t>31.09.14.110</t>
  </si>
  <si>
    <t>Тумбочка прикроватная из пластика</t>
  </si>
  <si>
    <t>Тумбочка прикроватная BLZ 016 (ПТ-003Д) или эквивалент Характеристики
 Размер: не менее 470 х 470 х 820 мм Вес: не более 14.3 кг Полезные размеры столешницы: не менее 440 х 440 мм Верхняя выдвижная полка Верхний выдвижной ящик Нижнее отделение: не менее 2 отсека Столешница: нержавеющая сталь Материал каркаса: ABS пластик Цвет: белый, серый Гарантия: не менее 12 мес. Сертификаты – обязательны при поставке товара.</t>
  </si>
  <si>
    <t>43.99.7</t>
  </si>
  <si>
    <t>43.99.70.000</t>
  </si>
  <si>
    <t>Установка ПВХ перегородки в помещении для хранения отходов класса "Б"</t>
  </si>
  <si>
    <t>Установка ПВХ перегородки в помещении для хранения отходов класса «Б». Выполняемые работы должны соответствовать: ГОСТ 12.1.004-91 Система стандартов безопасности труда. Пожарная безопасность. Общие требования,; ГОСТ 12.3.009-76 «ССБТ. Работы погрузочно-разгрузочные. Общие требования безопасности»;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48.13330.2019. Свод правил. Организация строительства. СНиП 12-01-2004"; СП 118.13330.2022 «Свод правил. Общественные здания и сооружения СНиП 31-06-2009»</t>
  </si>
  <si>
    <t>39</t>
  </si>
  <si>
    <t>40</t>
  </si>
  <si>
    <t>141,87</t>
  </si>
  <si>
    <t>Ф.И.О. исполнителя:  Милютина Елена Сергеевна</t>
  </si>
  <si>
    <r>
      <t xml:space="preserve">Предназначено  для дезинфекции и мытья поверхностей в помещениях, убови из резиновых и полимерных материалов для дезинфекции изделий из резины, пластмассы, стекла, металла, для очистки бассейнов. Фасовка: в упаковке не менее 300 шт. таблеток
</t>
    </r>
    <r>
      <rPr>
        <sz val="9"/>
        <color rgb="FFFF0000"/>
        <rFont val="Times New Roman"/>
      </rPr>
      <t xml:space="preserve"> </t>
    </r>
  </si>
  <si>
    <r>
      <t xml:space="preserve">Предназначено  для обеззараживания поверхностей в помещениях, санитарно-технического оборудования, посуды, белья, медицинских изделий. Фасовка: в упаковке не менее 300 шт. таблеток
</t>
    </r>
    <r>
      <rPr>
        <sz val="9"/>
        <color rgb="FFFF0000"/>
        <rFont val="Times New Roman"/>
      </rPr>
      <t xml:space="preserve"> </t>
    </r>
  </si>
  <si>
    <t>Дезинфицирующее средство тип 5</t>
  </si>
  <si>
    <r>
      <t xml:space="preserve">Средство без дозатора. Предназначено для дезинфекции поверхностей в помещениях, жесткой и мягкой мебели, обывочных тканей, приборов, предметов для ухода за больными, средств личной гигиены. Фасовка - 1 л
</t>
    </r>
    <r>
      <rPr>
        <sz val="9"/>
        <color rgb="FFFF0000"/>
        <rFont val="Times New Roman"/>
      </rPr>
      <t xml:space="preserve"> </t>
    </r>
  </si>
  <si>
    <r>
      <t xml:space="preserve">Готовый к применению спиртовой раствор с дозатором. Предназначен для обработки кожи, небольших поверхностей, перчаток, надетых на руки. Прозрачная жидкость. Фасовка - 1 л
</t>
    </r>
    <r>
      <rPr>
        <sz val="9"/>
        <color rgb="FFFF0000"/>
        <rFont val="Times New Roman"/>
      </rPr>
      <t xml:space="preserve"> </t>
    </r>
  </si>
  <si>
    <r>
      <t xml:space="preserve">Нестерильное изделие, изготовленное из латекса, размер  S, внутренняя поверхность не покрыта порошком талька. Гладкие, снабжены укрепляющим венчиком. ГОСТ Р 52239-2004 Перчатки медицинские диагностические одноразовые. Часть 1. Спецификация на перчатки из каучукового латекса или раствора.
</t>
    </r>
    <r>
      <rPr>
        <sz val="9"/>
        <color rgb="FFFF0000"/>
        <rFont val="Times New Roman"/>
      </rPr>
      <t xml:space="preserve"> </t>
    </r>
  </si>
  <si>
    <r>
      <t xml:space="preserve">Нестерильное изделие, изготовленное из латекса, размер  M, внутренняя поверхность не покрыта порошком талька. Гладкие, снабжены укрепляющим венчиком. ГОСТ Р 52239-2004 Перчатки медицинские диагностические одноразовые. Часть 1. Спецификация на перчатки из каучукового латекса или раствора.
</t>
    </r>
    <r>
      <rPr>
        <sz val="9"/>
        <color rgb="FFFF0000"/>
        <rFont val="Times New Roman"/>
      </rPr>
      <t xml:space="preserve"> </t>
    </r>
  </si>
  <si>
    <r>
      <t xml:space="preserve">Нестерильное изделие, изготовленное из латекса, размер  L, внутренняя поверхность не покрыта порошком талька. Гладкие, снабжены укрепляющим венчиком. ГОСТ Р 52239-2004 Перчатки медицинские диагностические одноразовые. Часть 1. Спецификация на перчатки из каучукового латекса или раствора.
</t>
    </r>
    <r>
      <rPr>
        <sz val="9"/>
        <color rgb="FFFF0000"/>
        <rFont val="Times New Roman"/>
      </rPr>
      <t xml:space="preserve"> </t>
    </r>
  </si>
  <si>
    <t>Перчатки резиновые медицинские тип 6</t>
  </si>
  <si>
    <r>
      <t xml:space="preserve">Нестерильное одноразовое изделие, изготовленное из нитрила, внутренняя поверхность не покрыта порошком талька. ГОСТ Р ИСО 11193-2-2009 - Перчатки медицинские диагностические одноразовые. Часть 2 Спецификация на перчатки из поливинилхлорида. Размер - S
</t>
    </r>
    <r>
      <rPr>
        <sz val="9"/>
        <color rgb="FFFF0000"/>
        <rFont val="Times New Roman"/>
      </rPr>
      <t xml:space="preserve"> </t>
    </r>
  </si>
  <si>
    <t>Приобретение хозяйственных товаров для благоустройства зданий ГОАУСОН «Мончегорский КЦСОН»</t>
  </si>
  <si>
    <t>20.30</t>
  </si>
  <si>
    <t>20.30.21.130</t>
  </si>
  <si>
    <t>Эмаль</t>
  </si>
  <si>
    <t>Эмаль ПФ-115 весом: напольная не менее 1,8 кг, цвет:в ассортименте. Упаковка: железная банка. Применяется для металлических и деревянных изделий и объектов. Пленка эмали устойчива к изменениям темпиратуры.</t>
  </si>
  <si>
    <t>32.91.19.120</t>
  </si>
  <si>
    <t>Кисть флейцевая</t>
  </si>
  <si>
    <t>Кисть флейцевая, плоская, уирина: не менее 5 см, материал бандажа: металл, материал рукояти: дерево</t>
  </si>
  <si>
    <t>20.30.22.220</t>
  </si>
  <si>
    <t>Растворитель универсальный</t>
  </si>
  <si>
    <t>Используют в качестве растворителя для финишных ЛКМ, очистки и обезжиривания поверхностей перед окрашиванием, промывки инструментов и лакокрасочного оборудования, объем: не менее 1л, материал: растворитель, емкость: пластиковая банка</t>
  </si>
  <si>
    <t xml:space="preserve">17.23 </t>
  </si>
  <si>
    <t>17.24</t>
  </si>
  <si>
    <t>17.24.11.110</t>
  </si>
  <si>
    <t>Обои флизелиновые</t>
  </si>
  <si>
    <t>Обои флизелиновые под покраску без подгонки рисунка (с узором), размер (ДхШ): не менее 10*1, цвет: белый</t>
  </si>
  <si>
    <t>736</t>
  </si>
  <si>
    <t>рул.</t>
  </si>
  <si>
    <t>20.52</t>
  </si>
  <si>
    <t>Клей флизелиновый</t>
  </si>
  <si>
    <t>Клей флизелиновый , вес: не менее 0,5 кг, цвет: прозрачный, особенности: антигрибковый, влагостойкий, упаковка: коробка, пакет</t>
  </si>
  <si>
    <t>Ролик малярный</t>
  </si>
  <si>
    <t>Ролик малярный сменный для покраски обоев, размер: длина 18 см, высота ворса: не менее 1 см, материал шубки: меховая, диаметр: 8 мм, цвет: в ассортименте</t>
  </si>
  <si>
    <t>Ролик малярный сменный</t>
  </si>
  <si>
    <t>Ролик малярный сменный для валика для покраски обоев, размер: длина 18 см, высота ворса: не менее 1 см, материал шубки: меховая, диаметр: 8 мм, цвет: в ассортименте</t>
  </si>
  <si>
    <t>Краска интерьерная</t>
  </si>
  <si>
    <t>Краска интерьерная моющаяся для стен и потолков, подходит для нанесения на оштукатуренные, бетонные, гипсовые, кирпичные, деревянные и др. поверхности, вес: не менее 12 кг, цвет: белый, основа: акриловая, упаковка: банка</t>
  </si>
  <si>
    <t>20.12</t>
  </si>
  <si>
    <t>20.12.24.110</t>
  </si>
  <si>
    <t>Колер</t>
  </si>
  <si>
    <t>Колер для краски для краски, лака, эмали, шпатлевки, затирки и тд., объем: не менее 0,75 л, цвет:в ассортименте. Упаковка: бутылка</t>
  </si>
  <si>
    <t>22.29.29.190</t>
  </si>
  <si>
    <t>Лейка</t>
  </si>
  <si>
    <t>Лейка предназначена для полива растений, пластиковая. Объем не менее 10 л, с распылителем (насадка в комплекте)териал: пластик Количество режимов струи: не менее 1 Цвет: в ассортименте</t>
  </si>
  <si>
    <t>22.21</t>
  </si>
  <si>
    <t>22.21.30.120</t>
  </si>
  <si>
    <t>Пленка полиэтиленовая</t>
  </si>
  <si>
    <t>Пленка полиэтиленовая для теплиц и парников, цвет: прозрачный, плотность: не менее 150 мкм, размер (ШхД): не менее 5*5м</t>
  </si>
  <si>
    <t>Ведро пластиковое тип 1</t>
  </si>
  <si>
    <t>Ведро овальное Объем, л: не менее 10 Материал: пластик Размер (ВхДхШ), см: не менее 26,5*36,5*26 Цвет: в ассортименте Наличие ручки: да</t>
  </si>
  <si>
    <t>Ведро пластиковое тип 2</t>
  </si>
  <si>
    <t>Ведро с крышкой в комплекте Объем, л: не менее 10 Материал: пластик Цвет: в ассортименте Наличие ручки: да</t>
  </si>
  <si>
    <t>Ведро пластиковое тип 3</t>
  </si>
  <si>
    <t>Ведро оснащено конструкцией для отжима швабры с круглой веревочной насадкой. Комплектация - ведро с сеткой для отжимаип: Ведро Объем, л: не менее 10 Материал ведра, таза: Пластик Форма ведра: Прямоугольная Цвет: в ассортименте</t>
  </si>
  <si>
    <t>22.22.13.190</t>
  </si>
  <si>
    <t>Ящик для цветов</t>
  </si>
  <si>
    <t>Ящик для цветов прямоугольный Размер см: не менее 17*40 Объем, л: не менее 8 Высота:  не менее  17 см Цвет: в ассортименте Материал: пластик</t>
  </si>
  <si>
    <t>Набор корзин</t>
  </si>
  <si>
    <t>Размер: не менее 23,5х17,3х10,5 см.; с крышкой; с ручками В наборе: не менее 6 шт. Материал изделия: пластик</t>
  </si>
  <si>
    <t>30.99</t>
  </si>
  <si>
    <t>30.99.10.190</t>
  </si>
  <si>
    <t>Тачка садовая</t>
  </si>
  <si>
    <t>Тачка садовая  с двумя колесами Объем, л: не менее 65 Макс. нагузка, кг: не менее 100 Материал: оцинкованная сталь Цвет: в ассортименте Пневматические колёса оснащены подшипниками, что обеспечивает лёгкость перемещения</t>
  </si>
  <si>
    <t>22.21.29.120</t>
  </si>
  <si>
    <t>Шланг поливочный</t>
  </si>
  <si>
    <t>Садовый шланг растягивающийся для полива с распылителем высокого давления Размер резьбы: ¾ Длинна шланга не менее 30 м Насадка с лейкой-душ имеет не менее 2 режимов распыления и удобную эргономичную ручку Комплектация: Шланг наладка комплектующие, насадка с ручкой</t>
  </si>
  <si>
    <t>22.21.42.130</t>
  </si>
  <si>
    <t>Лента для разметки пола</t>
  </si>
  <si>
    <t>Лента для разметки пола  Цвет: желтый Длина ленты, м: не менее 33 Материал: ПВХ (поливинилхлорид) Ширина ленты, мм  не менее 50</t>
  </si>
  <si>
    <t>20.30.22.120</t>
  </si>
  <si>
    <t>Шпатлевка для внутренних и наружных работ</t>
  </si>
  <si>
    <t>Шпатлевка универсальная , вес: не менее 1,5 кг, емкость: пластиковая банка, основа состава: акриловая</t>
  </si>
  <si>
    <t>20.12.21.130</t>
  </si>
  <si>
    <t>Морилка по дереву</t>
  </si>
  <si>
    <t>Морилка для всех видов дерева, объем: не менее 0,5 л, упаковка: бутылка, цвет: венге</t>
  </si>
  <si>
    <t>23.91</t>
  </si>
  <si>
    <t>23.91.12.120</t>
  </si>
  <si>
    <t>Наждачная бумага тип 1</t>
  </si>
  <si>
    <t>Мелкая наждачка, водостойкая, комплектация: набор не менее 4 л, размер (ДхШ): не менее 115*140мм, зернистость не менее Р800</t>
  </si>
  <si>
    <t>Наждачная бумага тип 2</t>
  </si>
  <si>
    <t xml:space="preserve">Мелкая наждачка, водостойкая, комплектация: набор не менее 10 л, размер (ДхШ): не менее 280*230мм, зернистость не менее Р60
</t>
  </si>
  <si>
    <t>25.73</t>
  </si>
  <si>
    <t>25.73.10.000</t>
  </si>
  <si>
    <t xml:space="preserve">Секатор садовый </t>
  </si>
  <si>
    <t>Секатор садовый для веток, сучков, кроны деревьев, кустарников и живой изгороди, цветов и растений, диаметр среза: не менее 26, цвет: в ассортименте, лезвие: высокоуглеродистая сталь, механизм: храповый</t>
  </si>
  <si>
    <t>Лента сигнальная оградительная</t>
  </si>
  <si>
    <t>Ширина ленты: не менее 50 мм Длина ленты: не менее 500 м Цвет: Красно-белый Толщина слоя: не менее 30 мкм Материал: Полиэтилен</t>
  </si>
  <si>
    <t>Метла тип 1</t>
  </si>
  <si>
    <t>Изготовлен из 100% сорго с деревянным черенком. Размеры:  - ширина метелки – не менее 28-36 см; - длина рабочей части – не менее 39 см: - длина черенка – не менее 95 см; - длина изделия полностью – не менее 131 см. Количество линий прошивки – не менее 4 Ширина метелки – не менее 36-28 Сорт - первый Длина изделия – не менее131 Деревянный черенок - да Длина черенка – не менее 95 Материал рабочей поверхности - сорго Длина рабочей части – не менее 36</t>
  </si>
  <si>
    <t>Метла тип 2</t>
  </si>
  <si>
    <t>Метла пластмассовая, круглая Материал: Полипропилен Длина, см: не менее 145 Ширина рабочей части, см: не менее 15 Цвет: в ассортименте</t>
  </si>
  <si>
    <t>Веник</t>
  </si>
  <si>
    <t>Материал: Сорго Длина, см: не менее 85 Ширина рабочей части, см: не менее 30 Количество линий прошивки – не менее 3</t>
  </si>
  <si>
    <t>Грабли тип 1</t>
  </si>
  <si>
    <t>Г рабли Веерные проволочные с черенком раздвижные метал фиксатор Количество зубцов, шт. не менее 15 Особенности: Регулируемая ручка, Черенок в комплекте Ширина рабочей части, см не менее 68 Длина рукоятки, см не менее 161</t>
  </si>
  <si>
    <t>Грабли тип 2</t>
  </si>
  <si>
    <t>Садовые грабли используются для уборки мусора, скошенной травы и листвы с участков Характеристики: Тип: грабли прямые Наличие черенка: с черенком Материал рабочей части: металл Тип обработки рабочей части: антикоррозийное покрытие Конструкция: основание, черенок Ширина рабочей части, мм: не менее 400 Количество зубьев: не менее 12 Общая длина инструмента, мм: не менее 1300 Материал черенка: дерево</t>
  </si>
  <si>
    <t>Совок для улицы с черенком</t>
  </si>
  <si>
    <t xml:space="preserve">Совок металлический предназначен для уборки как в помещении, так и на улице. Устойчив к механическим воздействиям по сравнению с пластиковыми изделиями. Тип инструмента: совок. Длина рабочей части: не менее 16 см. Ширина рабочей части: не менее 18 см. Толщина материала рабочей части: не менее 0.3 мм. Материал рабочей части: сталь. Длина ручки/черенка: не менее 100 см. </t>
  </si>
  <si>
    <t>16.29</t>
  </si>
  <si>
    <t>16.29.11.120</t>
  </si>
  <si>
    <t>Черенки деревянные для грабель</t>
  </si>
  <si>
    <t>Черенок деревянный универсальный в/с, диаметр не менее 25 мм - подходит для использования в качестве основы для лопат, грабель, мотыг и другого садового либо бытового инвентаря. Длина, см не менее 120</t>
  </si>
  <si>
    <t>25.99</t>
  </si>
  <si>
    <t xml:space="preserve">25.99.29.122 </t>
  </si>
  <si>
    <t>Лопата тип 1</t>
  </si>
  <si>
    <t>Вид лопаты: универсальная, совковая Черенок в комплекте Материал черенка: Дерево Материал лопаты: Сталь, Металл Длина рукоятки, см не менее 120</t>
  </si>
  <si>
    <t>Лопата тип 2</t>
  </si>
  <si>
    <t xml:space="preserve">Лезвие штыковой лопаты заострено, поэтому она годится для тяжелой почвы. Пластиковая рукоятка в форме буквы V подходит для руки любого размера, для работы в перчатках и без. Толщина стали: не менее 1.5 мм. Размер: не менее 18х22х33 см. Длина черенка: не менее 118 см. Ручка: V-образная. </t>
  </si>
  <si>
    <t>Мотыжка тип 1</t>
  </si>
  <si>
    <t>Мотыжка друхстороняя (грабли, тяпка) делает канавки при посадке растений, также он бережно рыхлит почву, не повреждая при этом соседние растения. Пригодится для обработки небольших грядок, клумб, розарий. От коррозии приспособление предохраняет специальное покрытие из порошковой эмали. Изделие выполнено из прочной стали Материал черенка: деревоШирина рабочей части, см не менее 8.5 Длина рукоятки, см не менее 40</t>
  </si>
  <si>
    <t>Мотыжка тип 2</t>
  </si>
  <si>
    <t>Мотыжка друхстороняя (рыхлитель, тяпка) делает канавки при посадке растений, также он бережно рыхлит почву, не повреждая при этом соседние растения. Пригодится для обработки небольших грядок, клумб, розарий. От коррозии приспособление предохраняет специальное покрытие из порошковой эмали. Изделие выполнено из прочной стали Ширина рабочей части, см не менее 9 Длина рукоятки, см не менее 40 Материал черенка: дерево</t>
  </si>
  <si>
    <t>20.15</t>
  </si>
  <si>
    <t>20.15.80.190</t>
  </si>
  <si>
    <t>Грунт (земля) тип 1</t>
  </si>
  <si>
    <t>Земля универсальная, как основа для всех растений Форма выпуска средства: Многокомпонентная смесь Объем, л: не менее 10 Тип: Грунт</t>
  </si>
  <si>
    <t>Грунт (земля) тип 2</t>
  </si>
  <si>
    <t>Земля универсальная, как основа для всех растений Форма выпуска средства: Многокомпонентная смесь Объем, л: не менее 20 Тип: Грунт</t>
  </si>
  <si>
    <t>20.30.12.140</t>
  </si>
  <si>
    <t>Грунт-эмаль по ржавчине</t>
  </si>
  <si>
    <t>Грунт-эмаль по ржавчине 3 в 1 -для окраски решеток, оград, гаражей, обору-дования и других металлических изделий, - чистых и ржавых поверхностей. Вид краски: Гладкая Вес, кг не менее 1.8 Основа краски: Алкидная Цвет: серая</t>
  </si>
  <si>
    <t>13.93</t>
  </si>
  <si>
    <t>13.93.19.110</t>
  </si>
  <si>
    <t>Коврик придверный</t>
  </si>
  <si>
    <t>Материал: Искусственные материалы Основа ковра ПВХ Вид принта: Однотонный Размер, см: не менее 50*80 Высота ворса мм: не менее 5 Форма: прямоугольная Цвет: черный</t>
  </si>
  <si>
    <t>Моп веревочный</t>
  </si>
  <si>
    <t>Насадка Моп веревочный для мытья пола резьбовая Материал: Хлопок Назначение Универсальная Особенности инвентаря для уборки: Впитывающая Цвет в ассортименте</t>
  </si>
  <si>
    <t>Швабра тип 1</t>
  </si>
  <si>
    <t>Швабра МОП Веревочка хлопок предназначена для мытья полов. Материал ручки: металл, пластик. Длина ручки: не менее 120 см Комплектация: Швабра, ручка, насадка</t>
  </si>
  <si>
    <t>Швабра тип 2</t>
  </si>
  <si>
    <t>Швабра для пола с пластиковой моющей платформой и насадкой из 100% микрофибры высокой плотности и гигроскопичности Материал: Пластик, Микрофибра, Алюминий Длина ручки, см: не менее 120 Цвет: в ассортименте</t>
  </si>
  <si>
    <t>Швабра тип 3</t>
  </si>
  <si>
    <t>Швабра для мытья пола с черенком в комплекте Длина ручки, см: не менее 120 Материал: металл</t>
  </si>
  <si>
    <t>Швабра тип 4</t>
  </si>
  <si>
    <t>Швабра деревянная для мытья пола в термоусадочной пленке Материал: дерево, Армированная пленка Длина ручки, см не менее 120</t>
  </si>
  <si>
    <t>Перчатки хозяйственные</t>
  </si>
  <si>
    <t xml:space="preserve">Материал: Трикотаж Тип Перчатки ХБ Покрытие из ПВХ препятствует истиранию. Манжеты плотно облегают запястья. Материал перчаток не вызывает аллергии. Перчатки не ограничивают движения пальцев, обеспечивая комфорт во время работы. Размер: L </t>
  </si>
  <si>
    <t>Перчатки резиновые тип 1</t>
  </si>
  <si>
    <t>Перчатки резиновые (размер S) пара, материал - натуральный латекс. ГОСТ Р 57398-2017 Перчатки резиновые общего назначения. Технические требования</t>
  </si>
  <si>
    <t>Перчатки резиновые тип 2</t>
  </si>
  <si>
    <t>Перчатки резиновые (размер М) пара, материал - натуральный латекс. ГОСТ Р 57398-2017 Перчатки резиновые общего назначения. Технические требования</t>
  </si>
  <si>
    <t>Перчатки резиновые тип 3</t>
  </si>
  <si>
    <t>Перчатки резиновые (размер L) пара, материал - натуральный латекс.  ГОСТ Р 57398-2017 Перчатки резиновые общего назначения. Технические требования</t>
  </si>
  <si>
    <t>Насадка из микрофибры, размер не менее 44*14 см, крепление - с помощью карманов. Может быть использована для сухой уборки.асадка на швабру из микрофибры Тип крепления - кармашки по краям</t>
  </si>
  <si>
    <t>Щетка с совком</t>
  </si>
  <si>
    <t>Тип: Щетка с совком Материал: ABS пластик Размер щетки: не менее 30 см*82 см Размер совка: не менее 26 см*80 см Зубья на совке позволяют счистить с щетки мусор и волосы Изгиб щетины на не менее 45 градусов позволяет собрать даже самый мелкий мусор</t>
  </si>
  <si>
    <t>43.39</t>
  </si>
  <si>
    <t>43.39.19.190</t>
  </si>
  <si>
    <t xml:space="preserve">Ремонт помещения № 11 (2 этаж, холл) по адресу: ул. Комсомольская, д. 46а
</t>
  </si>
  <si>
    <t>36,0</t>
  </si>
  <si>
    <t>2310200003</t>
  </si>
  <si>
    <t>Ремонт частей ограждения (изготовление и установка ворот) по адресу: ул. Царевского, д. 7</t>
  </si>
  <si>
    <t>41</t>
  </si>
  <si>
    <t>42</t>
  </si>
  <si>
    <t>43</t>
  </si>
  <si>
    <t xml:space="preserve"> 43.32.1 </t>
  </si>
  <si>
    <t xml:space="preserve">       43.32.10.130        </t>
  </si>
  <si>
    <t xml:space="preserve">Установка противопожарных дверей в здании структурного подразделения "Дом-интернат для престарелых и инвалидов" (стационар) по адресу: г. Мончегорск, ул. Царевского, д. 7 </t>
  </si>
  <si>
    <t xml:space="preserve">Дверь металлическая противопожарная, пожарный класс не меньше 60, дверь должна иметь протокол об испытании на огнестойкость в соответствии с ГОСТ Р 57327-2016 «Двери металлические противопожарные. Общие технические требования и методы испытаний»; Правила и нормы установки должны соответствовать требованиям Федерального закона от 22.07.2008 № 123-ФЗ «Технический регламент о требованиях пожарной безопасности»; - ГОСТ 31173-2016 «Блоки дверные стальные», - ГОСТ 538-2014 «Изделия замочные и скобяные. Общие технические условия» </t>
  </si>
  <si>
    <t>44</t>
  </si>
  <si>
    <t>Приобретение диванов для структурного подразделения "Дом-интернат для престарелых и инвалидов"</t>
  </si>
  <si>
    <t xml:space="preserve">Диван предназначен для холла, большого помещения, зоны ожидания, отдыха. Размеры: не менее 2000*770 *750 мм. Материалы: качественная березовая фанера не менее 12 мм, брус их массива хвойных пород дерева, ДВП, стальная пружина-змейка, эластичный пенополиуретан 25/35, периотек. Ножки: алюминиевые не менее 40*40, высотой не менее 150 мм, снабжены пластиковыми подпятниками, надежно защищающими пол от повреждений. Крепление опор к секции: при помощи шурупов
Обивка: искусственная кожа. Визуализация цвета: обязательна по согласованию с Заказчиком!!! Гарантия: не менее 36 месяцев. Сертификаты – обязательны при поставке товара.
</t>
  </si>
  <si>
    <t xml:space="preserve">Оказание услуг по сбору и транспортированию твердых коммунальных отходов </t>
  </si>
  <si>
    <t>113</t>
  </si>
  <si>
    <t>куб. метр</t>
  </si>
  <si>
    <t>233,20</t>
  </si>
  <si>
    <t xml:space="preserve">закупка у единственного поставщика (подрядчика, исполнителя) </t>
  </si>
  <si>
    <t>45</t>
  </si>
  <si>
    <t>46</t>
  </si>
  <si>
    <t xml:space="preserve">31.09.12.139 </t>
  </si>
  <si>
    <t>43.29.11.140</t>
  </si>
  <si>
    <t xml:space="preserve">Проведение огнезащитной обработки деревянных конструкций чердачных помещений зданий и хозблока </t>
  </si>
  <si>
    <t>Услуги по проведению огнезащитной обработки деревянных конструкций чердачных помещений зданий и чердачных помещений хозблоков должны производяться антипиреном ВАНН-1 (эквивалентом). Услуги оказываются в соответствии с ГОСТ Р 59637-2021 Средства противопожарной защиты зданий и сооружений. Средства огнезащиты. Методы контроля качества огнезащитных работ при монтаже (нанесении), техническом обслуживании и ремонте</t>
  </si>
  <si>
    <t>Ремонт крылец, козырьков по адресу: г. Мончегорск, ул. Комсомольская, д. 46а</t>
  </si>
  <si>
    <t>Ремонт  крылец и козырьков здания по адресу: г. Мончегорск, ул. Комсомольская, д. 46а, отделение помощи семьи и детям. Выполнение Подрядчиком Работ ведется в соответствии с нормами охраны труда, производственной санитарии, пожаро-, взрывобезопасности с соблюдением соответствующих требований СНиП.  Выполняемые работы должны соответствовать: ГОСТ 12.1.004-91 Система стандартов безопасности труда. Пожарная безопасность. Общие требования; ГОСТ 12.3.009-76 «ССБТ. Работы погрузочно-разгрузочные. Общие требования безопасности»;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48.13330.2019. Свод правил. Организация строительства. СНиП 12-01-2004"; СП 118.13330.2022 «Свод правил. Общественные здания и сооружения СНиП 31-06-2009»</t>
  </si>
  <si>
    <t xml:space="preserve">Оказание услуг связи </t>
  </si>
  <si>
    <t>908</t>
  </si>
  <si>
    <t>номер</t>
  </si>
  <si>
    <t>47</t>
  </si>
  <si>
    <t>48</t>
  </si>
  <si>
    <t>49</t>
  </si>
  <si>
    <t>50</t>
  </si>
  <si>
    <t xml:space="preserve">Поставка хозяйственно-бытовых товаров и мыломоющих средств </t>
  </si>
  <si>
    <t>20.41.31.113</t>
  </si>
  <si>
    <t>Мыло туалетное, детское</t>
  </si>
  <si>
    <t>Объем не менее 100 гр, ГОСТ 28546-2002. Межгосударственный стандарт. Мыло туалетное твердое. Общие технические условия</t>
  </si>
  <si>
    <t>Мочалка для тела  с ручками, размер не менее 70*10,5 см, не более 17 гр. ГОСТ Р 50962-96 Посуда и изделия хозяйственного назначения из пластмасс. Общие технические условия</t>
  </si>
  <si>
    <r>
      <t>17.22.11.110</t>
    </r>
    <r>
      <rPr>
        <b/>
        <sz val="9"/>
        <rFont val="Times New Roman"/>
        <family val="1"/>
        <charset val="204"/>
      </rPr>
      <t xml:space="preserve"> </t>
    </r>
  </si>
  <si>
    <t>Туалетная бумага тип 1</t>
  </si>
  <si>
    <t>Туалетная бумага двухслойная, длина рулона не менее 25 м, плотность не менее 30 гр/м2, ГОСТ Р 52354-2005. Изделия из бумаги бытового и санитарно-гигиенического назначения. Общие технические условия</t>
  </si>
  <si>
    <t>17.22.11.110</t>
  </si>
  <si>
    <t>Туалетная бумага тип 2</t>
  </si>
  <si>
    <t>Туалетная бумага для диспенсеров, длина рулона не менее 200 м; диаметр рулона 19,5 см; диаметр втулки 6 см; упаковка - не менее 12 рулонов; ГОСТ Р 52354-2005. Изделия из бумаги бытового и санитарно-гигиенического назначения.</t>
  </si>
  <si>
    <t>Мешки для мусора ПВД 30 л./не менее 10 шт. в рулоне, не менее 15 мкм ГОСТ 32521-2013 Мешки из полимерных пленок. Общие технические условия</t>
  </si>
  <si>
    <t>Мешки для мусора ПВД 60 л./не менее 10 шт. в рулоне, не менее 15 мкм. ГОСТ 32521-2013 Мешки из полимерных пленок. Общие технические условия</t>
  </si>
  <si>
    <t>Мешки для мусора ПВД 120 л./не менее 10 шт. в рулоне, не менее 60 мкм. ГОСТ 32521-2013 Мешки из полимерных пленок. Общие технические условия</t>
  </si>
  <si>
    <t>Посуда пластмассовая (стаканы тип 1)</t>
  </si>
  <si>
    <r>
      <t xml:space="preserve">Стаканы одноразовые пластиковые белые, не менее 100 шт. в упаковке, объем не менее 200 мл, высота не менее 95 мм, верхний диаметр не менее 70 мм, нижний диаметр не менее 43 мм; максимальная температура использования +75 </t>
    </r>
    <r>
      <rPr>
        <sz val="9"/>
        <rFont val="Calibri"/>
        <family val="2"/>
        <charset val="204"/>
      </rPr>
      <t>°</t>
    </r>
    <r>
      <rPr>
        <sz val="7.2"/>
        <rFont val="Times New Roman"/>
        <family val="1"/>
        <charset val="204"/>
      </rPr>
      <t xml:space="preserve"> С, </t>
    </r>
    <r>
      <rPr>
        <sz val="9"/>
        <rFont val="Times New Roman"/>
        <family val="1"/>
        <charset val="204"/>
      </rPr>
      <t xml:space="preserve">ГОСТ Р 50962-96 Посуда и изделия хозяйственного назначения из пластмасс. Общие технические условия </t>
    </r>
  </si>
  <si>
    <t>Посуда пластмассовая (стаканы тип 2)</t>
  </si>
  <si>
    <t xml:space="preserve">Стаканы одноразовые пластиковые белые, не менее 50 шт. в упаковке, объем не менее 500 мл; верхний даиметр не менее 93 мм, нижний диаметр не менее 55 мм; высота не менее 142 мм; максимальная температура использования +75 ° С; ГОСТ Р 50962-96 Посуда и изделия хозяйственного назначения из пластмасс. Общие технические условия </t>
  </si>
  <si>
    <t xml:space="preserve">Ложки чайные одноразовые, не менее 100 шт. в упаковке, цвет белый,  ГОСТ Р 50962-96 Посуда и изделия хозяйственного назначения из пластмасс. Общие технические условия </t>
  </si>
  <si>
    <t>Посуда пластмассовая  (тарелки)</t>
  </si>
  <si>
    <t xml:space="preserve">Тарелки одноразовые пластиковые белые, не менее 50 шт. в упаковке;  Диаметр не менее 165 мм, высота не мсенее 2 см; ГОСТ Р 50962-96 Посуда и изделия хозяйственного назначения из пластмасс. Общие технические условия </t>
  </si>
  <si>
    <t xml:space="preserve">Полотенце бумажное 2 слойное, рулонное, втулка есть, длина рулона не менее 12,5 м, количество листов в рулоне не менее 50, размер листа не менее 21,6*25 см;  ГОСТ Р 52354-2005 Изделия из бумаги бытового и санитарно-гигиенического назначения. Общие технические условия </t>
  </si>
  <si>
    <t xml:space="preserve">Салфетки бумажные, не менее 100 шт. в упаковке, размер не менее 33*33 см; ГОСТ Р 52354-2005 Изделия из бумаги бытового и санитарно-гигиенического назначения. Общие технические условия </t>
  </si>
  <si>
    <t>13.92.1</t>
  </si>
  <si>
    <t>Салфетки из микрофибры, не менее 30*30 см, плотность не менее 200 гр/м2; ГОСТ 10546-80 Волокно вискозное. Технические условия</t>
  </si>
  <si>
    <t xml:space="preserve">Салфетки влажные, не менее 15 шт. в упаковке, размер не менее 7*13 см; ГОСТ Р 52354-2005 Изделия из бумаги бытового и санитарно-гигиенического назначения. Общие технические условия </t>
  </si>
  <si>
    <t>Зубная паста, вес с упаковкой не менее 100 гр; ГОСТ 7983-99 Пасты зубные. Общие технические условия.</t>
  </si>
  <si>
    <t>Зубная щетка многоразовая, жесткость средняя, ГОСТ 6388-91 Щетки зубные. Общие технические условия</t>
  </si>
  <si>
    <t>Станки для бритья одноразовые, не менее 3 штук в упаковке., количество лезви не мене 2, ГОСТ Р 51243-99 Бритвенные системы для влажного бритья. Общие технические условия</t>
  </si>
  <si>
    <t>Средство для бритья, объем не менее 70 мл; ГОСТ 31692-2012 Продукция косметическая для бритья. Общие технические условия</t>
  </si>
  <si>
    <t>32.99.9</t>
  </si>
  <si>
    <t>32.99.52.110</t>
  </si>
  <si>
    <t>Расческа массажная</t>
  </si>
  <si>
    <t>Расческа щетка масажная,  ГОСТ 28638-90. Межгосударственный стандарт. Изделия щетинно-щеточные бытового назначения. Общие технические условия</t>
  </si>
  <si>
    <t>13.96.7</t>
  </si>
  <si>
    <t>13.96.17.190</t>
  </si>
  <si>
    <t>Банты</t>
  </si>
  <si>
    <t>Бант на резинке, диаметр не менее 10 см, высота не менее 6 см, цвет белый, по два одинаковых в паре</t>
  </si>
  <si>
    <t>32.99.52.130</t>
  </si>
  <si>
    <t>Заколки</t>
  </si>
  <si>
    <t>Заколка клик-клак из металла, ширина не менее 5 см, по две одинаковых в паре</t>
  </si>
  <si>
    <t>32.99.9.</t>
  </si>
  <si>
    <t xml:space="preserve"> 32.99.52.110</t>
  </si>
  <si>
    <t>Резинки для волос</t>
  </si>
  <si>
    <t>Резинки для волос цветные, диаметр не менее 4 см; по две одинаковых в паре</t>
  </si>
  <si>
    <t xml:space="preserve">Кондиционер-ополаскиватель для белья. Подходит для автоматической и ручной стирки для любого типа белья.  Упакован в пластиковую бутылку, объем не менее 1 л. ГОСТ 32478-2013 Товары бытовой химии. Общие технические требования
</t>
  </si>
  <si>
    <t>Средство для мытья пусыды (тип 1)</t>
  </si>
  <si>
    <t>Средство для мытья посуды (тип 2)</t>
  </si>
  <si>
    <t xml:space="preserve"> Средство для мытья посуды. Концентрированное, гипоаллергенное.  5-15% АПАВ, 5% НПАВ. Упаковка - пластиковая бутылка, объем не менее 900 мл ГОСТ 32478-2013 Товары бытовой химии. Общие технические требования</t>
  </si>
  <si>
    <t>Отбеливатель жидкий. Средство предназначено для ручнойф стирки, ав томатичесаих стиральных машин и машин активаторного типа.  Объем не менее 1000мл. ГОСТ 32478-2013 Товары бытовой химии. Общие технические требования</t>
  </si>
  <si>
    <t>Универсальное дезинфицирующее чистящее средство в виде геля. Используется для чистки унитаза, раковины,ванны и сливных отверстий, мытья полов, рабочих поверхностей, кафеля. Вес не менее 1000 мл. ГОСТ 32478-2013 Товары бытовой химии. Общие технические требования</t>
  </si>
  <si>
    <t xml:space="preserve"> Средство для мытья полов,  универсальное, жидкое, концентрированное. Подходит для всех типов полов, не требует смывания, обладает приятным запахом. Объем не менее 1000 мл., вид выпуска - бутылка. ГОСТ 32478-2013 Товары бытовой химии. Общие технические требования</t>
  </si>
  <si>
    <t xml:space="preserve">Универсальное чистящее средство. Вид - спрей. Обеспечивает чистоту стекляннвх, зеркальных и пластиковых поверхностей, предотвращает заотевание стекол и образование конденсата. Объем не менее 500 мл. ГОСТ 32478-2013 Товары бытовой химии. Общие технические требования
</t>
  </si>
  <si>
    <t>Средство для чистки плит и металличесих поверхностей</t>
  </si>
  <si>
    <t xml:space="preserve">Универсальное чистящее средство. Вид - спрей. Удаляет жир, нагар и копоть с плит, духовок, грилей. Безопасен для аллергиков. Объем не менее 0,5 л. ГОСТ 32478-2013 Товары бытовой химии. Общие технические требования
</t>
  </si>
  <si>
    <t>20.41.32.114</t>
  </si>
  <si>
    <t>Средствл моющее для туалетов и ванных комнат (тип 1)</t>
  </si>
  <si>
    <t xml:space="preserve">Средство для чистки, обеззараживания и обновления акриловых ванн, дуевых кабин. Вид - спрей. Объем не менее 500 мл. ГОСТ 32478-2013 Товары бытовой химии. Общие технические требования
</t>
  </si>
  <si>
    <t>Средство моющее для туалетов и ванных комнат (тип 2)</t>
  </si>
  <si>
    <t>Чистящее средсто для загрязнений широкого спектра строения (окислы, ржавчина, соли жесткости, бактерии и микроорганизмы), без образивных добавок, не царапает поверхность. Вид - гель. Объем не менее 500 мл. ГОСТ 32478-2013 Товары бытовой химии. Общие технические требования</t>
  </si>
  <si>
    <t xml:space="preserve">20.41.32.114 </t>
  </si>
  <si>
    <t>Средство моющее для туалетов и ванных комнат (тип 3)</t>
  </si>
  <si>
    <t>Средство для очистки раковин, унитазов, кафеля и другого сантехнического оборудования, объем не менее 1 л., вид - гель, назначение универсальное. ГОСТ 32478-2013 Товары бытовой химии. Общие технические требования</t>
  </si>
  <si>
    <t>Средство для чистки ковров и мягкой мебели</t>
  </si>
  <si>
    <t xml:space="preserve">Средство для мытья и чистки ковровых изднлий и мягкой мебели из натуральных и искусственных метариалов, объем не менее  1000 мл. ГОСТ 32478-2013 Товары бытовой химии. Общие технические требования
</t>
  </si>
  <si>
    <t>20.13</t>
  </si>
  <si>
    <t>20.13.43.110</t>
  </si>
  <si>
    <t>Сода кальцинированная</t>
  </si>
  <si>
    <t xml:space="preserve">Чистящее, моющее, жироудалаяющее средство. Эффективно как усилитель стирки, для замачивания белья и смягчения воды при стирке. Объем упаковки не менее 400 гр. ГОСТ 5100-85. Межгосударственный стандарт. Сода кальцинированная техническая. Технические условия </t>
  </si>
  <si>
    <t>2310200050                                   2310100050</t>
  </si>
  <si>
    <t>622            244</t>
  </si>
  <si>
    <t>2310200001                          2310199999</t>
  </si>
  <si>
    <t xml:space="preserve">Приобретение мебели </t>
  </si>
  <si>
    <r>
      <rPr>
        <b/>
        <sz val="9"/>
        <rFont val="Times New Roman"/>
        <family val="1"/>
        <charset val="204"/>
      </rPr>
      <t xml:space="preserve">158 000,00 </t>
    </r>
    <r>
      <rPr>
        <sz val="9"/>
        <rFont val="Times New Roman"/>
        <family val="1"/>
        <charset val="204"/>
      </rPr>
      <t xml:space="preserve">               (157 092,96                        907,04)</t>
    </r>
  </si>
  <si>
    <t>31.09.11.110</t>
  </si>
  <si>
    <t>Кровать медицинская металлическая. Ложе кровати изготовлено из П-образного стального профиля и сварной сетки диаметром не менее 4 мм, размер ячеек не менее 50х50 мм, надёжно удерживает и обеспечивает свободную вентиляцию подматрацного пространства. Спинки – полукруглые из стальной трубы круглого сечения. Покрытие – экологически чистой эпоксидной полимерно-порошковой краской, устойчивой к регулярной обработке всеми видами медицинских дезинфицирующих и моющих растворов. Номинальная нагрузка – не более 130 кг. Масса – не более 23 кг. Гарантия: не менее 12 мес. Сертификаты – обязательны при поставке товара.</t>
  </si>
  <si>
    <t xml:space="preserve">Комод </t>
  </si>
  <si>
    <t>Комод предназначен для вещей. Материал фасада: МДФ Размер (ШхВхГ): не менее 60x82х43 см. Количество ящиков: не менее 4. Тип выдвижения ящика: частичное, полное. Максимальная нагрузка на крышку, кг не менее 30 кг. Максимальная нагрузка на ящик, кг не менее 5 кг. Цвет: Салатовый металлик/Дуб беленый. Согласование цветовой гаммы обязательно с заказчиком! Гарантия не менее 12 мес. Сертификаты – обязательны при поставке товара.</t>
  </si>
  <si>
    <t>31.09.12.131</t>
  </si>
  <si>
    <t xml:space="preserve">Стол </t>
  </si>
  <si>
    <t>Стол с корпусом и крышкой из ЛДСП. Максимально допустимая нагрузка на стол — не менее 15 кг. Габаритные размеры: не менее 900х740х600 мм. Материал и расцветки: ЛДСП «Белый». Опоры стола: ЛДСП. Вес не более 31 кг. Объем не менее 0.03 м³. Гарантия не менее 12 мес. Сертификаты – обязательны при поставке товара.</t>
  </si>
  <si>
    <t>31.01.11.150</t>
  </si>
  <si>
    <t>Стулья</t>
  </si>
  <si>
    <t>Каркас стульев выполнен в цвете хром. Сиденье стульев выполнено из экокожи. Габариты 1 стула: не менее 470х470х910 мм. Материал: металл хром, экокожа. Вес: не более 5 кг. Сиденье: мягкое. Спинка: жесткая. Подлокотники: без подлокотников. Допустимая нагрузка: не менее 100 кг. Гарантия: не менее 12 мес. Сертификаты – обязательны при поставке товара.</t>
  </si>
  <si>
    <t>Матрас тип 1</t>
  </si>
  <si>
    <t>Материал матраса обладает ортопедическим свойствами, не проминается со временем, с эффектом "памяти формы". Размерность матраса не менее 1950x850x60. Подходит для медицинских кроватей. Максимальный вес пользователя: не менее 115 кг. Гарантия: не менее 12 мес. Сертификаты – обязательны при поставке товара.</t>
  </si>
  <si>
    <t>Матрас тип 2</t>
  </si>
  <si>
    <t>51</t>
  </si>
  <si>
    <t>Приобретение бензина</t>
  </si>
  <si>
    <t>112</t>
  </si>
  <si>
    <t>литр</t>
  </si>
  <si>
    <t>19.20</t>
  </si>
  <si>
    <t>19.20.21.110</t>
  </si>
  <si>
    <t>Бензин А-92</t>
  </si>
  <si>
    <t>Поставка бензина А-92 в соответствии с ГОСТ Р 51105-2020 Топлива для двигателей внутреннего сгорания. Бензин неэтилированный. Технические условия. Количество - не менее 1000 литров. Октановое число по исследовательскому методу не менее 92,0. Внешний вид: чистый, прозрачный. Выдача пластиковых карточек обязательна заказчику. Заправка на всех АЗС поставщика по Мурманской области.</t>
  </si>
  <si>
    <t>19.20.21.120</t>
  </si>
  <si>
    <t>Бензин А-95</t>
  </si>
  <si>
    <t>Поставка бензина А-95 в соответствии с ГОСТ Р 51866-2002 Топлива моторные. Бензин неэтилированный. Технические условия. Количество - не менее 1000 литров. Октановое число по исследовательскому методу не менее 95,0. Внешний вид: чистый, прозрачный. Выдача пластиковых карточек обязательна заказчику. Заправка на всех АЗС поставщика по Мурманской области.</t>
  </si>
  <si>
    <t>52</t>
  </si>
  <si>
    <t>Поставка мягкого инвентаря для получателей социальных услуг структурного подразделения "Дом-интернат для престарелых и инвалидов"</t>
  </si>
  <si>
    <t>Облегченное, современное. Ткань плащевка, подкладка двойной синтепон, с карманами (застежка на молнии). Капюшон с меховой отделкой, отстегивающийся Силуэт прямой, слегка прилегающий. ГОСТ 25295-2003 "Одежда верхняя пальтово-костюмного ассортимента. Общие технические условия"</t>
  </si>
  <si>
    <t>Облегченное, современное пальто для женщин. Ткань плащевка, подкладка синтепон, с карманами (застежка на молнии). Капюшон отстегивающийся. Силуэт прямой. ГОСТ 25295-2003 "Одежда верхняя пальтово-костюмного ассортимента. Общие технические условия"</t>
  </si>
  <si>
    <t>Облегченная, современная куртка для мужчин. Ткань плащевка, подкладка синтепон, с карманами (застежка на молнии). Капюшон отстегивающийся. Силуэт прямой. ГОСТ 25295-2003 Одежда верхняя пальтово-костюмного ассортимента. Общие технические условия"</t>
  </si>
  <si>
    <t>компл.</t>
  </si>
  <si>
    <t>Рубашка мужская.  Состав ткани х/б - не менее 60 %, остальное полиэстер. Накладной наружный карман с клапаном на пуговице. Длинный рукав с манжетой на пуговицах.  ГОСТ 30327-2013 «Сорочки верхние. Общие технические условия"</t>
  </si>
  <si>
    <t>Брюки тип 1</t>
  </si>
  <si>
    <t>14.13.24.110</t>
  </si>
  <si>
    <t>Брюки тип 2</t>
  </si>
  <si>
    <t>Брюки мужские полушерстяные. Состав: не менее 60% - шерсть, не менее 40% - полиэстер. Фасон: классический. Цвет: черный или серый. Сезон: зима-осень. ГОСТ 25295-2003 "Одежда верхняя пальтово-костюмного ассортимента. ОТУ"</t>
  </si>
  <si>
    <t xml:space="preserve">шт. </t>
  </si>
  <si>
    <t>Брюки тип 3</t>
  </si>
  <si>
    <t>Брюки мужские джинсовые. Состав: х/б, стрейч. Модель: прямые. Цвета однотонные, без потертостей, без страз. ГОСТ 25295-2003 "Одежда верхняя пальтово-костюмного ассортимента. ОТУ"</t>
  </si>
  <si>
    <t>Спортивный костюм тип 1</t>
  </si>
  <si>
    <t xml:space="preserve">Спортивный костюм женский. Состав: хлопок – не менее 65 %, остальное полиэстер, лайкра. Кофта на молнии, брюки не заужены. ГОСТ 31409-2009 Изделия трикотажные верхние для женщин и девочек. Общие технические условия
</t>
  </si>
  <si>
    <t>Спортивный костюм тип 2</t>
  </si>
  <si>
    <t xml:space="preserve">Спортивный костюм мужской. Состав: хлопок – не менее 65 %, остальное полиэстер, лайкра. Кофта на молнии, брюки не заужены. Цвет: синий, серый, черный, без рисунка.  ГОСТ 31409-2009 Изделия трикотажные верхние для женщин и девочек. Общие технические условия
</t>
  </si>
  <si>
    <t>Джемпер тип 1</t>
  </si>
  <si>
    <t>Кофта женская шерстяная с воротником, на сквозной застежке (пуговицы). Покрой прямой. Состав ткани: не менее 50% шерсть + ПАН в сочетании рельефных и гладких полотен. ГОСТ 28000-2004
Ткани одежные чистошерстяные, шерстяные и полушерстяные. Общие технические условия.</t>
  </si>
  <si>
    <t>Джемпер тип 2</t>
  </si>
  <si>
    <t xml:space="preserve">Джемпер мужской шерстяной. Покрой прямой. Состав ткани: не менее 50% шерсть + ПАН в сочетании рельефных и гладких полотен.Длина не более 70 см. Цвет: синий, черный, коричневый. ГОСТ 28000-2004 Ткани одежные чистошерстяные, шерстяные и полушерстяные. Общие технические условия. </t>
  </si>
  <si>
    <t>14.13.14.140</t>
  </si>
  <si>
    <t>Платье</t>
  </si>
  <si>
    <t xml:space="preserve">Платье полушерстяное, прямого силуэта, рукава три четверти, длина до колена и ниже.Состав ткани: х/б или шерсть не менее 60%, вискоза или полиэстер не менее 40%. Цвета яркие, однотонные в ассортименте, без рисунка или с геометрическим рисунком. ГОСТ 28000-2004 Ткани одежные чистошерстяные, шерстяные и полушерстяные. Общие технические условия. </t>
  </si>
  <si>
    <t>14.13.32.120</t>
  </si>
  <si>
    <t>Юбка с блузкой</t>
  </si>
  <si>
    <t>Юбка: посадка по талии, пояс на резинке, без молнии. Цвета яркие, в ассортименте. Длина юбки: не менее 70 см. Состав ткани: набивная ткань, х/б не менее 60%, вискоза не менее 40% или полиэстер.
Блуза - покрой свободный. Цвета яркие, в ассортименте. Длина не менее 60 см до середины бедра. Застежка на пуговицах. Рукав тричетверти. Состав ткани:набивная ткань, х/б не менее 60%, вискоза не менее 40% или полиэстер. ГОСТ 25294-2003 Одежда верхняя платьево-блузочного ассортимента. Общие технические условия.</t>
  </si>
  <si>
    <t xml:space="preserve">Халат женский. Состав ткани – 100 % х/б, велюр.
Длина не менее 110 см., до середины голени. Застежка молния на всю длину халата. Рукав  три четверти . ГОСТ 12.4.131-83 Халаты женские. Технические условия 
</t>
  </si>
  <si>
    <t>Состав ткани –хлопок не менее 75%, трикотажное полотно (ткань  тянется ).Цвета однотонные пастельные в ассортименте, высота изделия средняя. ГОСТ 31405-2009 Изделия трикотажные бельевые для женщин и девочек. Общие технические условия.</t>
  </si>
  <si>
    <t>Состав ткани – хлопок не менее 75%, трикотажное полотно (ткань  тянется ).Цвета однотонные пастельные в ассортименте, высота изделия средняя. ГОСТ 31408-2009 Изделия трикотажные бельевые для мужчин и мальчиков. Общие технические условия.</t>
  </si>
  <si>
    <t>14.14.25.110</t>
  </si>
  <si>
    <t>Бюстгальтер</t>
  </si>
  <si>
    <t>Состав ткани - не менее 80% хлопок, остальное полиамид, лайкра. Цвета однотонные черный, бежевый, белый, без рисунка, без косточек. ГОСТ 29097-2015 Изделия корсетные. Общие технические условия.</t>
  </si>
  <si>
    <t>Фасон: домашний костюм брюки (трико) и футболка. Ткань трикотажная - хлопок не менее 95%, эластан. Брюки не заужены к низу.Футболка прямая, короткий рукав. Цвета однотонные, пастельные или с рисунком в ассортименте. ГОСТ 25296-2003 Изделия швейные бельевые. Общие технические условия.</t>
  </si>
  <si>
    <t>Сорочка ночная женская</t>
  </si>
  <si>
    <t>Сорочка ночная женская. Тип ткани:трикотажное полотно, вискоза не менее 92%, эластан. Силуэт прямой или расклешенный. С коротким рукавом выше локтя. Цвета однотонные, пастельные, с рисунком/без рисунка в ассортименте. ГОСТ 31405-2009 Изделия трикотажные бельевые для женщин и девочек. Общие технические условия.</t>
  </si>
  <si>
    <t>Футболка женская. Трикотаж плотный, хлопок - не менее 90%. Цвет: однотонные, яркие, с рисунком, в полоску. ГОСТ 31405-2009 Изделия трикотажные бельевые для женщин и девочек. Общие технические условия.</t>
  </si>
  <si>
    <t>Футболка мужская. Трикотаж плотный, хлопок - не менее 75%. Цвет:однотонные, зеленый, синий, оранжевый, красный, в полоску, с рисунком, фасон "Поло".  ГОСТ 31408-2009 Изделия трикотажные бельевые для мужчин и мальчиков. Общие технические условия.</t>
  </si>
  <si>
    <t>Состав ткани –  ткань трикотажная, не менее 95% хлопок, эластан. Фасон домашний костюм: брюки (трико) и футболка . Цвета однотонные в ассортименте. ГОСТ 31408-2009 Изделия трикотажные бельевые для мужчин и мальчиков. Общие технические условия.</t>
  </si>
  <si>
    <t>Носки женские полушерстяные. Состав ткани: шерсть 50%, остальное лайкра, спандекс. Цвет: красный, синий, серый, розовый, голубой, можно с рисунком. ГОСТ 8541-2014 Изделия чулочно-носочные, вырабатываемые на круглочулочных автоматах. Общие технические условия</t>
  </si>
  <si>
    <t>Носки мужские полушерстяные. Состав ткани: шерсть 50%, остальное лайкра, спандекс. Цвет: черный, синий, серый, коричневый. ГОСТ 8541-2014 Изделия чулочно-носочные, вырабатываемые на круглочулочных автоматах. Общие технические условия</t>
  </si>
  <si>
    <t>Носки мужские. Состав ткани: хлопок 95%, эластан 5%. Цвет: черный, синий, серый, коричневый.  ГОСТ 8541-2014 Изделия чулочно-носочные, вырабатываемые на круглочулочных автоматах. Общие технические условия ГОСТ 8541-2014 Изделия чулочно-носочные, вырабатываемые на круглочулочных автоматах. Общие технические условия</t>
  </si>
  <si>
    <t>Носки женские. Состав ткани: хлопок 95%, эластан 5%. Цвет: розовый, голубой, зеленый, красный. ГОСТ 8541-2014 Изделия чулочно-носочные, вырабатываемые на круглочулочных автоматах. Общие технические условия ГОСТ 8541-2014 Изделия чулочно-носочные, вырабатываемые на круглочулочных автоматах. Общие технические условия</t>
  </si>
  <si>
    <t>Колготки полушерстяные. Состав ткани 50% шерсти, остальное – лайкра, спандекс (хорошо тянутся). Плотность не менее 100 ден. Цвет: коричневый, черный, без рисунка.  ГОСТ 8541-2014 Изделия чулочно-носочные, вырабатываемые на круглочулочных автоматах. Общие технические условия.</t>
  </si>
  <si>
    <t>14.19.42.161</t>
  </si>
  <si>
    <t>Головной убор зимний тип 1</t>
  </si>
  <si>
    <t>Головной убор зимний мужской (шапка). Шапка глубокая цельновязанная, двойной вязки или одинарная с утепленной флисовой подкладкой. Цвет: синий, черный, серый, без рисунка. Состав материала: не менее 50% шерсть, остальное акрил, спандекс. ГОСТ 32118-2013 Головные уборы. Общие технические условия.</t>
  </si>
  <si>
    <t>14.19.42.162</t>
  </si>
  <si>
    <t>Головной убор зимний тип 2</t>
  </si>
  <si>
    <t>Головной убор зимний женский (шапка). Шапка выполнена двойной машинной вязкой. С отворотом или без отворота. Цвет: не яркие постельные тона, без рисунка. Состав материала: не менее 50% шерсть, остальное акрил, спандекс. ГОСТ 32118-2013 Головные уборы. Общие технические условия.</t>
  </si>
  <si>
    <t>14.19.42.151</t>
  </si>
  <si>
    <t>Головной убор летний</t>
  </si>
  <si>
    <t>Панама или шляпа с небольщими полями. Поля не более 7 см. Состав: не менее 85% хлопок, не менее 15% полиэстер. Цвет: белый, голубой, розовый, светло-зеленый, бежевый с рисунком (рисунок - только цветы) или однотонные. ГОСТ 32118-2013  Головные уборы. Общие технические условия.</t>
  </si>
  <si>
    <t>14.19.19.111</t>
  </si>
  <si>
    <t>Платок головной (полушерсть)</t>
  </si>
  <si>
    <t>Платок головной, полушерсть. Состав: не менее 50% шерсть, остальное акрил. Цвет: однотонный, пастельные цвета, без рисунка. ГОСТ 9441-2014 Платки, шарфы и палантины чистошерстяные, шерстяные и полушерстяные. Общие технические условия.</t>
  </si>
  <si>
    <t>14.19.42.159</t>
  </si>
  <si>
    <t>Платок головной (хлопчатобумажный)</t>
  </si>
  <si>
    <t>Платок головной, хлопчатобумажный. Состав: 100% хлопок. ГОСТ 11372-84 Платки головные хлопчатобумажные, смешаные из вискозной пряжи. Общие технические условия.</t>
  </si>
  <si>
    <t>Шарф</t>
  </si>
  <si>
    <t>Состав: не менее 30% шерсть, остальное акрил. Цвет: однотонный бежевый, оливковый, серый, зеленый, синий. Ширина - 30 см. ГОСТ 5274-2014 Шарфы и платки трикотажные. Общие технические условия.</t>
  </si>
  <si>
    <t>Состав полушерсть: шерсть не менее 30%, остальное - акрил. Цвет: белый, синий, черный, бордовый. Одинарные. ГОСТ 5007-2014 Изделия трикотажные перчаточные. Общие технические условия.</t>
  </si>
  <si>
    <t>Обувь зимняя женская. Обувь комбинированного типа - полусапожки на молнии, без каблука, низкая устойчивая подошва. Цвет - черный, коричневый, бежевый. Обязательно утепляющая подкладка. ГОСТ 26167-2005. Обувь повседневная. Общие технические условия.</t>
  </si>
  <si>
    <t>Обувь зимняя мужская. Обувь комбинированного типа -полусапожки, на молнии. Цвет - черный, коричневый. Обязательно утепляющая подкладка.ГОСТ 26167-2005. Обувь повседневная. Общие технические условия.</t>
  </si>
  <si>
    <t xml:space="preserve">Обувь летняя женская. Туфли с задниками на сплошной подошве. Цвет - бежевый, коричневый, черный. Материал искусственная кожа. ГОСТ 26167-2005. Обувь повседневная. Общие технические условия. </t>
  </si>
  <si>
    <t xml:space="preserve">Обувь летняя мужская. Туфли на сплошной подошве классического типа. Цвет - бежевый, коричневый, черный. ГОСТ 26167-2005. Обувь повседневная. Общие технические условия. </t>
  </si>
  <si>
    <t>Кроссовки мужские. Материал верха - искусственная кожа, текстиль, на шнурках.  Цвет: черный, синий, серый. ГОСТ 32087-2013 Обувь для игровых видов спорта. Общие технические требования.</t>
  </si>
  <si>
    <t>Кроссовки женские. Материал верха - искусственная кожа, текстиль, на шнурках. Цвет: голубой, синий, серый, без рисунка. ГОСТ 32087-2013 Обувь для игровых видов спорта. Общие технические требования.</t>
  </si>
  <si>
    <t xml:space="preserve">Тапки - домашние тапочки, шлепанцы. Материал верха, внутренний материал, материал стельки – текстиль, низкая устойчивая подошва, с закрытым носом, цвет в ассортименте, легкие.  ГОСТ 1135-2005 Обувь домашняя и дорожная. Общие технические условия.      </t>
  </si>
  <si>
    <t>Поставка мягкого инвентаря для получателей социальных услуг отделения помощи семьи и детям</t>
  </si>
  <si>
    <t>Куртка зимняя  на девочку</t>
  </si>
  <si>
    <t>Куртка зимняя. Облегченная, современная. Ткань плащевка, подкладка двойной синтепон, с карманами (застежка на молнии). Капюшон с меховой отделкой, отстегивающийся. Силуэт прямой, слегка прилегающий. ГОСТ 25295-2003 Одежда верхняя пальтово-костюмного ассортимента. Общие технические условия</t>
  </si>
  <si>
    <t>Куртка зимняя  на мальчика</t>
  </si>
  <si>
    <t>Куртка зимняя. Облегченная, современная. Ткань плащевка, подкладка двойной синтепон, с карманами (застежка на молнии). Капюшон с меховой отделкой, отстегивающийся. Цвет: синий, серый, черный, однотонный, без рисунка. ГОСТ 25295-2003 "Одежда верхняя пальтово-костюмного ассортимента. Общие технические условия"</t>
  </si>
  <si>
    <t>Школьный комплект для мальчика</t>
  </si>
  <si>
    <t>Пиджак в комплекте с брюками. Пиджак. Цвет: черный, коричневый, синий. Рукав длинный. На пуговицах, с карманами. Состав: не менее 45% хлопок, остальное вискоза, нейлон, эластан. Брюки школьные, прямого покроя с карманами. Цвет: черный коричневый, синий ( в цвет пиджака). Состав: не менее 95% хлопок, остальное лайкра.</t>
  </si>
  <si>
    <t>14.19.22.110 </t>
  </si>
  <si>
    <t>Костюм спортивный для мальчика</t>
  </si>
  <si>
    <t>Спортивный костюм для мальчика. Кофта на молнии с капюшоном, рукава длинные. Брюки на резинке, внизу не заужены. Цвет: серый, синий, черный, без рисунка. ГОСТ 31410-2009
Изделия трикотажные верхние для мужчин и мальчиков. Общие технические условия</t>
  </si>
  <si>
    <t>14.13.32.110</t>
  </si>
  <si>
    <t>Школьный комплект для девочки (юбка с блузкой)</t>
  </si>
  <si>
    <t xml:space="preserve">Юбка в комплекте с блузкой. Юбка. Цвет: черный, синий, однотонная, без рисунка. Модель: в складку, прямая, карандаш. Длина юбки: до колена. Состав: не менее 55% полиэстер, не менее 45% трикотаж. Блузка. Цвет: белый, без рисунка. Застежка на пуговицах. Состав: набивная ткань, х/б не менее 60%, остальное вискоза ил полиэстер. Покрой свободный. Рукав длинный или три четверти. </t>
  </si>
  <si>
    <t>Школьный комплект для девочки (юбка с жакетом)</t>
  </si>
  <si>
    <t>Юбка в комплекте с жакетом. Юбка:  Цвет черный, синий, однотонная, без рисунка. Длина юбки: до колена.  Модель: в складку, прямая, карандаш. Состав ткани: полиэстер не менее 55%, трикотаж не менее 45%. Жакет. Цвет: черный, синий. На пуговицах, с карманами. Рукав: длинный или три четверти. Состав: не менее 45 % хлопок, остальное вискоза, нейлон, эластан.</t>
  </si>
  <si>
    <t>14.13.12.110</t>
  </si>
  <si>
    <t>Флисовый костюм на мальчика</t>
  </si>
  <si>
    <t>Флисовый утепленный костюм на мальчика. Кофта и брюки. Свободный крой, мягкое трикотажное полотно. Кофта на молнии, рукава длинные. Брюки на резинке, внизу не заужены.</t>
  </si>
  <si>
    <t>14.39.10.190</t>
  </si>
  <si>
    <t>Толстовка для мальчика</t>
  </si>
  <si>
    <t>Толстовка, худи для мальчика. Цвет: в ассортименте, без рисунка. Покрой свободный. Рукав длинный. ГОСТ 31410-2009
Изделия трикотажные верхние для мужчин и мальчиков. Общие технические условия.</t>
  </si>
  <si>
    <t>Состав ткани – не менее 75% х/б., трикотажное полотно (ткань должна тянуться). Футболка и штаны. Рукав короткий, без карманов. ГОСТ 31405-2009 Изделия трикотажные бельевые для женщин и девочек. Общие технические условия.</t>
  </si>
  <si>
    <t>Платье зимнее праздничное</t>
  </si>
  <si>
    <t>Платье женское праздничное зимнее, прямого силуэта или приталенное. Длина изделия: до колена. Рукав: длинный или три четверти. Цвет: яркое, однотонное в ассортименте (кроме черного), без рисунка. Состав: не менее 60% шерсти, остальное вискоза или полиэстер.</t>
  </si>
  <si>
    <t>14.13.34.110</t>
  </si>
  <si>
    <t>Платье летнее праздничное</t>
  </si>
  <si>
    <t>Платье женское праздничное летнее, прямого силуэта или приталенное. Длина изделия: до колена. Рукав: короткий или три четверти. Цвет: яркое, однотонное в ассортименте (кроме черного), без рисунка. Состав: не менее 60% х/б, остальное вискоза или полиэстер. ГОСТ 25294-2003
Одежда верхняя платьево-блузочного ассортимента. Общие технические условия.</t>
  </si>
  <si>
    <t>Головной убор летний для мальчика</t>
  </si>
  <si>
    <t>Бейсболка мужская для повседневного ношения. Материал: 100% хлопок. Цвет: синий, серый. ГОСТ 32118-2013 Головные уборы. Общие технические условия.</t>
  </si>
  <si>
    <t>14.19.42.169</t>
  </si>
  <si>
    <t>Шапка спортивная для мальчика</t>
  </si>
  <si>
    <t>Шапка спортивная, утепленная для мальчика. Цвет: не яркие постельные тона. Состав: не менее 50% шерсть, не менее 28% полиэстер, не менее 22% полиамид. ГОСТ 32118-2013 Головные уборы. Общие технические условия.</t>
  </si>
  <si>
    <t>14.19.19.111 </t>
  </si>
  <si>
    <t>Цвет: однотонный, бежевый, оливковый, серый, зеленый, синий. Состав: не менее 30% шерсть, не менее 70% акрил. Ширина 30 см, длина 170 см. ГОСТ 5274-2014 Шарфы и платки трикотажные. Общие технические условия.</t>
  </si>
  <si>
    <t>14.19.11.132</t>
  </si>
  <si>
    <t>Рейтузы для девочки</t>
  </si>
  <si>
    <t>Рейтузы, лосины, леггинсы шерстяные или полушерстяные. Состав: не менее 30% шерсть, не менее 10% эластан, не менее 60% хлопок. Цвет: черный, однотонный, без рисунка. ГОСТ 31409-2009
Изделия трикотажные верхние для женщин и девочек. Общие технические условия.</t>
  </si>
  <si>
    <t>14.14.14.130</t>
  </si>
  <si>
    <t>Пижама для девочки</t>
  </si>
  <si>
    <t>Комплект: футболка и шорты. Футболка - свободная, рукав короткий не ниже локтя. Шорты - с поясом на мягкой резинке. Цвет: бежевый, розовый, любой однотонный пастельный в ассортименте. ГОСТ 31405-2009 Изделия трикотажные бельевые для женщин и девочек. Общие технические условия.</t>
  </si>
  <si>
    <t>14.31.10.124 </t>
  </si>
  <si>
    <t>Носки для девочки</t>
  </si>
  <si>
    <t>Состав: не менее 95% хлопок, не менее 5% эластан. Цвет: однотонные, пастельные, без рисунка. ГОСТ 8541-2014 Изделия чулочно-носочные, вырабатываемые на круглочулочных автоматах. Общие технические условия.</t>
  </si>
  <si>
    <t>Носки для мальчика</t>
  </si>
  <si>
    <t>Состав: не менее 95% хлопок, не менее 5% эластан. Цвет: черный, серый, синий, однотонный, без рисунка. ГОСТ 8541-2014 Изделия чулочно-носочные, вырабатываемые на круглочулочных автоматах. Общие технические условия.</t>
  </si>
  <si>
    <t>14.19.23.110</t>
  </si>
  <si>
    <t>Платок носовой</t>
  </si>
  <si>
    <t>Состав: 100% хлопок. Размер: 45*45. Цвет: белый, бежевый, серый, с рисунком. ГОСТ 11381-83
Платки носовые хлопчатобумажные. Общие технические условия.</t>
  </si>
  <si>
    <t>14.13.21.140</t>
  </si>
  <si>
    <t>Ветровка для мальчика</t>
  </si>
  <si>
    <t>Ветровка для мальчика, облегченная, современная. Ткань: плащевка. Детали: центральная застежка на молнии, с карманами, капюшон отстегивающийся. Цвет: синий, серый, черный.</t>
  </si>
  <si>
    <t>14.13.31.140</t>
  </si>
  <si>
    <t>Ветровка для девочки</t>
  </si>
  <si>
    <t>Ветровка для девочки, облегченная, современная. Ткань: плащевка. Детали: центральная застежка на молнии, с карманами, капюшон отстегивающийся. Цвет: синий, серый, бордовый.</t>
  </si>
  <si>
    <t>14.31.10.181</t>
  </si>
  <si>
    <t>Колготки капроновые</t>
  </si>
  <si>
    <t>Классические капроновые колготки. Однородные по всей длине, плоские швы, укрепленный мысок. Цвет: черный. Состав: не менее 90% полиамид, не менее 10% эластан. Плотность: 40 ден. ГОСТ 8541-2014 Изделия чулочно-носочные, вырабатываемые на круглочулочных автоматах. Общие технические условия.</t>
  </si>
  <si>
    <t>14.19.12.130</t>
  </si>
  <si>
    <t>Купальник</t>
  </si>
  <si>
    <t>Раздельный купальник для девочки. Верх купальника в виде топа с широкими бретелями. Трусы: средняя посадка, классическая форма. Цвет: однотонные, яркие, с рисунком/ без рисунка. ГОСТ 31406-2009 Изделия трикотажные купальные. Общие технические условия.</t>
  </si>
  <si>
    <t>14.19.22.130</t>
  </si>
  <si>
    <t>Плавки</t>
  </si>
  <si>
    <t>Плавки мужские. Классическая модель плавок, эластичный пояс-резинка с завязками. Цвет: черный, серый, синий. ГОСТ 31406-2009 Изделия трикотажные купальные. Общие технические условия.</t>
  </si>
  <si>
    <t>Джинсы для девочки</t>
  </si>
  <si>
    <t xml:space="preserve">Джинсы для девочки. Силуэт прямой, с молнией, поясом со шлевками для ремня, джинсовая ткань, стрейч. Состав: хлопок 87%, полиэстер 12%, эластан 1%. Цвета: однотонные, голубой, серый, синий. </t>
  </si>
  <si>
    <t>14.13.24.110 </t>
  </si>
  <si>
    <t>Джинсы для мальчика</t>
  </si>
  <si>
    <t xml:space="preserve">Джинсы для мальчика. Силуэт прямой, с молнией, поясом со шлевками для ремня, джинсовая ткань, стрейч. Состав: хлопок 87%, полиэстер 12%, эластан 1%. Цвета: однотонные, голубой, серый, синий. </t>
  </si>
  <si>
    <t>14.14.24.130 </t>
  </si>
  <si>
    <t>Трусы для девочки</t>
  </si>
  <si>
    <t>Трусы для девочки. Состав: не менее 75% хлопок, не менее 25% эластан (ткань должна тянутся). Цвет: однотонные, пастельные, без рисунков, высота изделия средняя. ГОСТ 31405-2009
Изделия трикотажные бельевые для женщин и девочек. Общие технические условия.</t>
  </si>
  <si>
    <t>Трусы для мальчика</t>
  </si>
  <si>
    <t>Трусы для мальчика. Состав: не менее 75% хлопок, не менее 25% эластан (ткань должна тянутся). Цвет: однотонные, пастельные, без рисунков, высота изделия средняя. ГОСТ 31408-2009
Изделия трикотажные бельевые для мужчин и мальчиков. Общие технические условия</t>
  </si>
  <si>
    <t> 14.14.30.110 </t>
  </si>
  <si>
    <t>Футболка</t>
  </si>
  <si>
    <t>Футболка детская, универсальная. Прямой свободный крой, круглый вырез горловины. Состав: не менее 75% хлопка, 10% полиэстер, 15% акрил (ткань должна тянуться). Цвет: однотонные, пастельные в ассортименте.</t>
  </si>
  <si>
    <t>Сапоги зимние на девочку</t>
  </si>
  <si>
    <t>Сапоги зимние на мальчика</t>
  </si>
  <si>
    <t>Сапоги зимние на мальчика. Обувь комбинированного типа - полусапожки на молнии, без каблука, низкая устойчивая подошва. Цвет - черный, коричневый, бежевый. Обязательно утепляющая подкладка. ГОСТ 26167-2005. Обувь повседневная. Общие технические условия</t>
  </si>
  <si>
    <t>Сапоги демисезонные на девочку</t>
  </si>
  <si>
    <t>Сапоги демисезонные на мальчика</t>
  </si>
  <si>
    <t xml:space="preserve">Обувь демисезонная на мальчика. Обувь комбинированного типа – сапоги, полусапожки, на молнии, низкая устойчивая подошва. Цвет: черный, коричневый, серый. ГОСТ 26167-2005. Обувь повседневная. Общие технические условия </t>
  </si>
  <si>
    <t>15.20.13.130 </t>
  </si>
  <si>
    <t>Обувь летняя на девочку</t>
  </si>
  <si>
    <t>Туфли или босоножки для девочки, на сплошной подошве 3 см. Цвет: бежевый, красный, розовый.</t>
  </si>
  <si>
    <t>Обувь летняя на мальчика</t>
  </si>
  <si>
    <t>Туфли для мальчика, летние,  на сплошной подошве, легкие, классического типа. Цвет: коричневый, черный.</t>
  </si>
  <si>
    <t>Кроссовки</t>
  </si>
  <si>
    <t>Кроссовки  или кеды, легкие, удобные. Материал верха - текстиль. Материал подошвы: резина. Цвет: серый, черный. ГОСТ 32087-2013 Обувь для игровых видов спорта. Общие технические требования.</t>
  </si>
  <si>
    <t>15.12</t>
  </si>
  <si>
    <t>15.12.12.192 </t>
  </si>
  <si>
    <t>Сумка дорожная</t>
  </si>
  <si>
    <t>Сумка дорожная, спортивная, современный стиль, легкая. Основное отделение на молнии, парные ручки с накладкой, съемный наплечный ремень. Размеры: 60*23*30 см. Материал: 100% полиэстер. ГОСТ 28631-2005 Сумки, чемоданы, портфели, ранцы, папки, изделия мелкой кожгалантереи. Общие технические условия.</t>
  </si>
  <si>
    <t xml:space="preserve">Поставка текстильных изделий для получателей социальных услуг </t>
  </si>
  <si>
    <t>Простынь на резинке на матрас высотой до 25см. Изделия должны быть без надставок и шва посредине изделия. Ткань – не менее 100 % бязь (набивная), плотность материала не менее 140 г/м². Размер  не менее 90*200 см, не более 95*205 см ГОСТ 31307-2005 "Белье постельное. Общие технические условия".</t>
  </si>
  <si>
    <t>Простынь на резинке на матрас высотой до 25см. Изделия должны быть без надставок и шва посредине изделия. Ткань – не менее 100 % бязь (набивная), плотность материала не менее 140 г/м². Размер 140*200 см.  ГОСТ 31307-2005 "Белье постельное. Общие технические условия".</t>
  </si>
  <si>
    <t>13.20</t>
  </si>
  <si>
    <t>13.20.42.000</t>
  </si>
  <si>
    <t>Полотенце махровое тип 1</t>
  </si>
  <si>
    <t>Полотенце махровое для ног. Махровая ткань, двусторонняя. Размер: 45*90 см, края обработаны швом в подгибку. Состав: хлопок 100%, плотность - не менее 400 г/м2. Цвет: различные цвета, однотонные в ассортименте. ГОСТ 11027-2014 Ткани и штучные изделия хлопчатобумажные махровые и вафельные. Общие технические условия.</t>
  </si>
  <si>
    <t>Полотенце махровое тип 2</t>
  </si>
  <si>
    <t>Полотенце махровое банное. Размер: 70*140 см, края обработаны швом в подгибку. Состав: хлопок 100%, плотность - не менее 420 г/м2. Цвет: светлых оттенков (кроме белого). ГОСТ 11027-2014 Ткани и штучные изделия хлопчатобумажные махровые и вафельные. Общие технические условия.</t>
  </si>
  <si>
    <t>Полотенце махровое тип 3</t>
  </si>
  <si>
    <t>Полотенце махровое лицевое. Размер: 38*50 см, края обработаны швом в подгибку. Состав: хлопок 100%, плотность - не менее 400 г/м2. Цвет: различные цвета, однотонные или с рисунком. ГОСТ 11027-2014 Ткани и штучные изделия хлопчатобумажные махровые и вафельные. Общие технические условия.</t>
  </si>
  <si>
    <t>13.99.19.122</t>
  </si>
  <si>
    <t>Пеленка фланелевая</t>
  </si>
  <si>
    <t>Ткань - фланель набивная, цветная, размер не менее 90*130 см, края обработаны швом в подгибку, готовое изделие должно быть бесшовными (без надставок и шва посредине изделия). Состав: хлопок 100%, плотность - не менее 185 г/м2.</t>
  </si>
  <si>
    <t xml:space="preserve">Подушка </t>
  </si>
  <si>
    <t>Материал: ткань-тик, наполнитель холлофайбер, бамбук или другой наполнитель (50%-50%) вес наполнителя не менее 0,9 кг. Размер 70 * 70 см. ГОСТ 55857-2013 Одеяла и покрывала стеганые. Подушки. Общие технические условия.</t>
  </si>
  <si>
    <t>Коврик</t>
  </si>
  <si>
    <t>Коврик прикроватный. Размер: 56*76. Состав: основа - войлок, полиамид, полипропилен. Цвет: серо-голубой. ГОСТ 28415-89 Покрытия и изделия ковровые тканые машинного способа производства. Общие технические условия.</t>
  </si>
  <si>
    <t>31.03</t>
  </si>
  <si>
    <t> 31.03.12.120</t>
  </si>
  <si>
    <t>Матрас ватный стеганый. Материал наполнителя: вата РВ. Размер:200*90 см. Цвет в ассортименте.</t>
  </si>
  <si>
    <t>Одеяло теплое, размер не менее 140*205 см, не более 145*210 см, 1,5 спальное. Состав холлофайбер. Плотность не менее 410 гр./м2. Расцветка: клетка, полоска, рисунок. Подходит для стирки в стиральной машине. ГОСТ 55857-2013 "Одеяла и покрывала стеганые. Подушки. Общие технические условия".</t>
  </si>
  <si>
    <t>Одеяло байковое, 140*205 см, 1,5 спальное. Подходит для стирки в стиральной машине. Расцветка: клетка, полоска, рисунок. ГОСТ 27832-88 Одеяла хлопчатобумажные и смешанные. Общие технические условия.</t>
  </si>
  <si>
    <t>13.92.13.112</t>
  </si>
  <si>
    <t>Салфетки</t>
  </si>
  <si>
    <t>Салфетки индивидуальные - нагрудники для взрослых на липучке. Размер: 45*45. Состав ткани:100% хлопок. Ткань - бязь, переплетение полотняное. Цвет: разноцветные (кроме белого). Плотность: не менее 140 г/м2.</t>
  </si>
  <si>
    <t>31.03.12.120</t>
  </si>
  <si>
    <t>Двусторонний матраса с одинаковой жесткостью. Минимальная жесткость: средний. Конструкция матраса: беспружинный. Макс. вес на спальное место, кг не менее 90. Форма поставки матраса: в развернутом виде. Вид матраса: классический. Ширина не менее 80 см, длина не менее 190 см, высота не менее 10 см. Вес товара, г не менее 1200. Материал: материал чехла - пленка ПВХ; материал наполнителя - струтопласт Гарантия: не менее 12 мес. Сертификаты – обязательны при поставке товара.</t>
  </si>
  <si>
    <t>53</t>
  </si>
  <si>
    <t>Приобретение автомобильного бензина</t>
  </si>
  <si>
    <t>43.22</t>
  </si>
  <si>
    <t>43.22.12.160</t>
  </si>
  <si>
    <t>Оказание услуг по поверке узлов учета тепловой энергии для нужд ГОАУСОН "Мончегорский КЦСОН"</t>
  </si>
  <si>
    <t>Оказание услуг по поверке узлов учета тепловой энергии осуществляется по адресам заказчика: ул. Бредова, д. 25, ул. Строительная, д. 5. Услуги оказываются в соответствии с ГОСТ Р 8.973-2019 Государственная система обеспечения единства измерений. Национальные стандарты на методики поверки. Общие требования к содержанию и оформлению.</t>
  </si>
  <si>
    <t>54</t>
  </si>
  <si>
    <t>55</t>
  </si>
  <si>
    <t>56</t>
  </si>
  <si>
    <t>43.33</t>
  </si>
  <si>
    <t>43.33.10.100</t>
  </si>
  <si>
    <t>Выполнение Подрядчиком Работ по укладке тротуарной плитки ведется в соответствии с нормами охраны труда, производственной санитарии, пожаро-, взрывобезопасности с соблюдением соответствующих требований СНиП.  Выполняемые работы должны соответствовать: ГОСТ 12.1.004-91 Система стандартов безопасности труда. Пожарная безопасность. Общие требования,; ГОСТ 12.3.009-76 «ССБТ. Работы погрузочно-разгрузочные. Общие требования безопасности»;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48.13330.2019. Свод правил. Организация строительства. СНиП 12-01-2004"; СП 118.13330.2022 «Свод правил. Общественные здания и сооружения СНиП 31-06-2009»</t>
  </si>
  <si>
    <t>Выполнение работ на укладку тротуарной плитки на территории сенсорного сада по адресу: г. Мончегорск, ул. Строительная, д. 5</t>
  </si>
  <si>
    <t>57</t>
  </si>
  <si>
    <t>2320422210</t>
  </si>
  <si>
    <t>2320400034</t>
  </si>
  <si>
    <t>Приобретение сувенирной продукции</t>
  </si>
  <si>
    <t>15.12.12.192</t>
  </si>
  <si>
    <t>рюкзак</t>
  </si>
  <si>
    <t>Рюкзак предназначен для повседневного использования. Высококачественный материал, из которого изготовлен рюкзак, обладает повышенной износоустойчивостью, ему свойственна легкость и прочность, он не впитывает влагу и не разрушается под действием ультрафиолетового излучения. Удобные мягкие лямки. Большое основное отделение на молнии. Передний карман на молнии. Внутри дополнительные карманы на молнии для мелочей или документов и отделение для электронных устройств. Два боковых кармана, и один потайной на тыльной стороне, прилегающей к спине. Объем: не менее 15 . Габариты: В х Ш х Г - не менее 43 х 33 х 11 см.  Гарантия: не менее 12 мес. Сертификаты – обязательны при поставке товара.</t>
  </si>
  <si>
    <t>сумка</t>
  </si>
  <si>
    <t>Тканевая сумка шоппер через плечо - это удобный и стильный аксессуар для повседневного использования. Основной отдел на молнии, внутри кармашек для мелочей. Спереди принт. Две ручки для ношения, в комплекте идет съёмный плечевой ремень, регулируется по длине от 60 до 120 см. Размеры: высота не менее 40 см, ширина не менее 35 см. Гарантия не менее 12 мес. Сертификаты – обязательны при поставке товара.</t>
  </si>
  <si>
    <t>25.99.12.112</t>
  </si>
  <si>
    <t>Термокружка</t>
  </si>
  <si>
    <t>Термокружка с принтом. Цвет по согласованию с заказчиком. Состав: нержавеющая сталь. Объем: не менее 400 мл. Гарантия не менее 12 мес. Сертификаты – обязательны при поставке товара.</t>
  </si>
  <si>
    <t>Термос</t>
  </si>
  <si>
    <t>Термос с кружкой — это незаменимый помощник как в повседневной жизни, так и в путешествиях, во время активного отдыха. Крышка с кнопкой.  Сохраняет температуру до 6 часов. Объем: не менее 0,5 л.  Высота: не менее 24 см.  Диаметр: не менее 6 см. Гарантия: не менее 12 мес. Сертификаты – обязательны при поставке товара.</t>
  </si>
  <si>
    <t>14.39.10.140</t>
  </si>
  <si>
    <t>Жилет</t>
  </si>
  <si>
    <t>Стильный жилет сохраняет тепло и защищает от холодного ветра, послужит незаменимой вещью в гардеробе для прогулок, путешествий, спорта и активного отдыха. Его легко комбинировать с одеждой. Утеплитель куртки - флис. Для хранения важных мелочей жилет имеет два кармана. Состав: 100 % полиэстер. Цвет: черный. Размер: 44, 46, 48.  Гарантия: не менее 12 мес. Сертификаты – обязательны при поставке товара.</t>
  </si>
  <si>
    <t>14.14.3</t>
  </si>
  <si>
    <t>Футболка умеренный oversize с объёмным принтом. Футболка из натурального хлопка свободного кроя,  спущенная линия плеча с круглым воротом. Ткань высшего качества пенье плотностью не менее 190гр./м2. Рекомендации по уходу: деликатная стирка при 30 градусах. Состав0 :95% хлопок; 5% лайкра. Цвет по согласованию с заказчиком. Размер: 44, 46, 48, 50. Гарантия: не менее 12 мес. Сертификаты – обязательны при поставке товара.</t>
  </si>
  <si>
    <t>Худи</t>
  </si>
  <si>
    <t>Худи на прорезиненной молнии с логотипом. Оснащено комфортным капюшоном, накладными карманами и эластичными поясом и манжетами. Дышащая ткань, приятная к телу для комфортного ежедневного использования. Сделано из ткани петельчатый футер трехнитка высшего качества пенье плотностью не менее 320-330 гр./м2, с начесом на изнаночной стороне.  Худи сшито из футера с начесом.  Состав: 70 % хб; 30 % пэ. Цвет: черный, размер: 46, 48, 50, 52, 54. Гарантия: не менее 12 мес. Сертификаты – обязательны при поставке товара.</t>
  </si>
  <si>
    <t>58</t>
  </si>
  <si>
    <t>59</t>
  </si>
  <si>
    <t>32.40</t>
  </si>
  <si>
    <t>32.40.42.192</t>
  </si>
  <si>
    <t>Приобретение настольных игр и комплектующих к ним</t>
  </si>
  <si>
    <t>Игры настольные должны быть выполнены из дерева в соответствии с действующими ГОСТ. Каждая игра должна быть упаковона в индивидуальную упаковку. К играм поставляется раскладной деревянный стол со столешницей и вкручивающимися ножками с усиленными перегородками. Гарантийный срок - не менее 12 месяцев. Доставка включена в стоимость поставки товара. Сертификаты обязательны при поставке товара.</t>
  </si>
  <si>
    <t>60</t>
  </si>
  <si>
    <t xml:space="preserve">Приобретение латексных нестирильных перчаток
</t>
  </si>
  <si>
    <t>Перчатки тип 1</t>
  </si>
  <si>
    <t>Перчатки тип 2</t>
  </si>
  <si>
    <t>Перчатки тип 3</t>
  </si>
  <si>
    <t>61</t>
  </si>
  <si>
    <t>13.96.17.129</t>
  </si>
  <si>
    <t>Бирки для ключей</t>
  </si>
  <si>
    <t xml:space="preserve">Бирки предназначены для идентификации ключей от разных помещений. Материал корпуса: пластик. Длина брелока: не менее 52 мм. Ширина брелока: не менее 22 мм. Длина инфо-окна: не менее 35 мм. Ширина инфо-окна: не менее 15 мм. Цвет корпуса: ассорти. Количество брелоков в упаковке: не менее 100 шт. Тип упаковки: пакет, коробка
</t>
  </si>
  <si>
    <t>17.23.13.199</t>
  </si>
  <si>
    <t xml:space="preserve">Блок для записей </t>
  </si>
  <si>
    <t xml:space="preserve"> Блок непроклеенный, куб 9×9×5 см, цвет – белый, материал: бумага, белизна не менее 95-98%
</t>
  </si>
  <si>
    <t>Блок самоклеящийся</t>
  </si>
  <si>
    <t xml:space="preserve">Самоклеящийся блок (стикер), размер – не менее 76×76 мм, кол-во листов в блоке: не менее 400 л. 
Клейкость: 35 Н/м. Плотность бумаги: не менее 75 г/м2. Цвет: ассорти, не менее 4 цв., пастель
. </t>
  </si>
  <si>
    <t xml:space="preserve">Размер - 42×12 мм, клейкость - 22 Н/м, 5 ярких цветов по 20 штук, пластиковые неоновые, материал закладок позволяет делать на них надписи ручкой или карандашом, уложены в картонную книжку, удобная блистерная упаковка.
</t>
  </si>
  <si>
    <t>Карандаш простой</t>
  </si>
  <si>
    <t xml:space="preserve">Карандаш черно-графитный, шестигранный, с ластиком на конце, заточенный, твердость: 6H. Материал: дерево. Цвет: синий, зеленый, серый, черный
</t>
  </si>
  <si>
    <t xml:space="preserve">Клей для бумаги и картона, вес – не менее 21 гр. Цвет клея: белый. Упаковка: пластиковый тюбик голубого/серого цвета
</t>
  </si>
  <si>
    <t xml:space="preserve">Клей для бумаги и картона,. Объем: не менее 100 мл, с дозатором, не токсичен. Цвет: прозрачный/белый.
</t>
  </si>
  <si>
    <t xml:space="preserve">Клей ПВА универсальный для бумаги и дерева. Вес: не менее 1 кг. Упаковка без дозатора.
</t>
  </si>
  <si>
    <t>28.24</t>
  </si>
  <si>
    <t>28.24.11.000</t>
  </si>
  <si>
    <t>Клеевой пистолет</t>
  </si>
  <si>
    <t xml:space="preserve">Цвет: черный; оранжевый. Напряжение: 230 В. Мощность устройства : 40 Вт. Материал корпуса: abs-пластик; пластик. Диаметр клеевого стержня (мм): не менее 11 мм. Ширина предмета: не менее 16 см
</t>
  </si>
  <si>
    <t>Клеевой стержень</t>
  </si>
  <si>
    <t xml:space="preserve">Предназначен для присоединения предметов с помощью клеевого пистолета. Цвет: прозрачный. Длина (мм): не менее 200 мм. Диаметр: не менее 11 мм не более 11 мм
</t>
  </si>
  <si>
    <t xml:space="preserve">Тип кнопки: гвоздик. Количество в упаковке: 50 шт. Тип острия: игольчатое. Длина острия: 10 мм
Материал изготовления шляпки: пластик. Цвет шляпки: в ассортименте.
</t>
  </si>
  <si>
    <t xml:space="preserve">Съемный колпачок защищает от высыхания рабочий узел, общая длина корректирующей ленты: не менее 13 метров, ширина: не менее 5 мм
</t>
  </si>
  <si>
    <t xml:space="preserve">Прямоугольная форма, цвет — в ассортименте. Размер: не менее 3,2 х 2,2 х 1,4 см. Ластик сделан из мягкого материала, который не оставляет мелких крошек, весь мусор собирается и легко удаляется с бумаги, не повреждая её. Экстрамягкий, 6В
</t>
  </si>
  <si>
    <t>Маркер перманентный</t>
  </si>
  <si>
    <t xml:space="preserve">Цвет чернил: черный, толщина линии письма: не менее 3 мм, форма наконечника: круглый,
материал корпуса: пластик 
</t>
  </si>
  <si>
    <t xml:space="preserve">Ножницы </t>
  </si>
  <si>
    <t xml:space="preserve">Длина: не менее 210 мм. Тип ножниц: для правши. Заточка лезвий: двухсторонняя. Симметричные ручки: да. Форма лезвий: остроконечные. Материал лезвия: нержавеющая сталь. Материал ручек: пластик. Цвет ручек: черный
</t>
  </si>
  <si>
    <t>Влажные салфетки</t>
  </si>
  <si>
    <t xml:space="preserve">Состав: нетканое полотно, пропитывающий лосьон. Количество салфеток в упаковке: не менее 72 шт. Действие: антибактериальные эффект, увлажняющее действия. Длина упаковки: не менее 24 см
Высота упаковки: не менее 10 см. Ширина упаковки: не менее 18 см. Цвет салфеток: белый
</t>
  </si>
  <si>
    <t xml:space="preserve">Обложка для тетрадей. Размер: не менее 210х350  мм. Материал обложки: пвх, плотность: не менее 100 мкм, цвет: прозрачный
</t>
  </si>
  <si>
    <t xml:space="preserve">Обложка для учебников. Размер: 420x267мм. Плотность: не менее 110 мкм. Материал обложки: ПВХ. Цвет: прозрачный
</t>
  </si>
  <si>
    <t xml:space="preserve">Размер: не менее 222x455мм. Формат: А5. Плотность: не менее 100 мкм. Материал обложки: пвх.
Цвет: прозрачный
</t>
  </si>
  <si>
    <t>Пленка для ламинирования</t>
  </si>
  <si>
    <t xml:space="preserve">Материал обложки: полипропилен. Цвет: прозрачный. Высота предмета: не менее 40 см. Ширина предмета: не менее 300 см. Длина рулона: не менее 3 м. Плотность: не менее 75 мкм. Тип: самоклеющаяся
</t>
  </si>
  <si>
    <t xml:space="preserve">Формат: А4. Размер: не менее 340 мм*240 мм. Материал: пластик. Цвет: в ассортименте, пастельные  цвета. Толщина: не менее 0,18 мм. Плотность: не менее 140 мкм. Вид застежки: кнопка
</t>
  </si>
  <si>
    <t xml:space="preserve">Формат: А5. Тип этикетки: сменная. Верхний лист: прозрачный. Размер папки не менее 223*202 мм. Толщина пластика для верхнего листа: не менее 130 мкм. Толщина пластика для нижнего листа: не менее 180 мкм. Цвет: в ассортименте.
</t>
  </si>
  <si>
    <t xml:space="preserve">Формат: А4. Тип этикетки: сменная. Верхний лист: прозрачный. Размер папки не менее 305*228 мм. Толщина пластика для нижнего листа: не менее 120 мкм. Цвет: синий
</t>
  </si>
  <si>
    <t xml:space="preserve">Формат - А4. Материал – пластик. Верхний лист - прозрачный. Особенности - сменная этикетка. 
Цвет: ассорти
</t>
  </si>
  <si>
    <t xml:space="preserve">Цвет: синий. Формат А4. Толщина: не менее 180 мкм. Материал: пластик. 
Вместимость: до 40 листов
</t>
  </si>
  <si>
    <t>17.23.13.130 </t>
  </si>
  <si>
    <t>Папка бумажная со скоросшивателем</t>
  </si>
  <si>
    <t xml:space="preserve">Плотность картона: не мене 280 г/м2. Формат обложки: A4. Цвет: белый. 
Материал: картон
</t>
  </si>
  <si>
    <t>Папка с файлами</t>
  </si>
  <si>
    <t xml:space="preserve">Папка внутри с файлами. Файлы-вкладыши: не менее 20 штук. Цвет: синий, черный. Формат: А4.
Ширина корешка: не менее 30 мм. Материал: пластик
</t>
  </si>
  <si>
    <t>Папка-скоросшиватель с пружинным блоком тип 1</t>
  </si>
  <si>
    <t xml:space="preserve">Формат: А4. Вместимость: не менее 100 листов. Цвет: синий. Материал:  пластик. Толщина обложки: не менее 600 мкм. На внутренней стороне обложки папка может быть оснащена плотным прозрачным карманом для удобного хранения мелочей
</t>
  </si>
  <si>
    <t xml:space="preserve">Формат: А4. Вместимость: не менее 100 листов. Цвет: красная. Материал:  пластик. Толщина обложки: не менее 600 мкм. На внутренней стороне обложки папка может быть оснащена плотным прозрачным карманом для удобного хранения мелочей
</t>
  </si>
  <si>
    <t>Папка-регистратор</t>
  </si>
  <si>
    <t xml:space="preserve">Цвет: серый. Материал изделия: ПВХ; пластик; картон. Тип папки: регистратор.                                   Формат листов: А4
Вид застежки: арочный механизм; прижим для бумаги или файлов. Количество листов: не менее 600 шт. Толщина корешка: не менее 75 мм. Количество отделений: 1 шт. Высота предмета: не менее 32 см. Ширина предмета: не менее 8 см
</t>
  </si>
  <si>
    <t>Ручка тип 1</t>
  </si>
  <si>
    <t xml:space="preserve">Ручка гелевая. Цвет чернил:  черный. Толщина линии письма: 0.5 мм. Цвет корпуса: прозрачный. Материал корпуса: пластик. Форма корпуса: круглая. Наличие резиновой манжетки: да. Возможность смены стержня: да. Автоматическая: нет.
</t>
  </si>
  <si>
    <t>Ручка тип 2</t>
  </si>
  <si>
    <t xml:space="preserve">Ручка гелевая. Цвет чернил: красный. Толщина линии письма: 0,5 мм. Цвет корпуса: прозрачный. Материал корпуса: пластик. Форма корпуса: круглая. Наличие резиновой манжетки: да. Возможность смены стержня: да. Автоматическая: нет.
</t>
  </si>
  <si>
    <t>Ручка тип 3</t>
  </si>
  <si>
    <t xml:space="preserve">Шариковая ручка со сменным стержнем. Чернила на масляной основе. 
Прозрачный корпус. 
Прорезиненный упор для пальцев. 
Цвет чернил: синий
Диаметр шарика: не более 0,7 мм
</t>
  </si>
  <si>
    <t>Ручка тип 4</t>
  </si>
  <si>
    <t xml:space="preserve">Трехгранные ручки ЮНЛАНДИЯ  обеспечивают мягкое и комфортное письмо. Шариковая ручка с корпусом ярких цветов. Цвет чернил: синий. Количество в упаковке: не менее 12 шт. Толщина линии письма: не менее 0.35 мм. Диаметр пишущего узла: не более 0.7 мм. Чернила на масляной основе: да. Форма наконечника: игольчатый. Цвет корпуса: ассорти. Форма корпуса: трехгранная. Покрытие корпуса: прорезиненный корпус
</t>
  </si>
  <si>
    <t>Ручка тип 5</t>
  </si>
  <si>
    <t xml:space="preserve">Шариковая ручка. Трехгранный корпус и рельефный держатель для удобства письма. Экологичный пластик. Низкотекучие чернила на масляной основе. Цвет чернил: черный. Диаметр пишущего узла: не более 0,6 мм
</t>
  </si>
  <si>
    <t>Пенал</t>
  </si>
  <si>
    <t xml:space="preserve">Классический пенал (универсальный – для мальчиков и девочек), жесткой формы в виде книжки. Имеет одно большое отделение с двумя откидными створками-клапанами, застегивается на молнию. Письменные принадлежности крепятся к стенкам с помощью петель-резинок. Верх пенала изготовлен из прочного полиэстера, подкладка -из моющегося ПВХ. 
Размер не менее 19,3х13,5х3,5
</t>
  </si>
  <si>
    <t>26.51</t>
  </si>
  <si>
    <t>26.51.32.190</t>
  </si>
  <si>
    <t>Готовальня</t>
  </si>
  <si>
    <t xml:space="preserve">Тип товара: готовальня. Длина циркуля: не менее 140 мм. Тип штанги: одна сгибаемая. 
Основной цвет корпуса: металлик. Дополнительный цвет: синий, зеленый. Материал: металл. 
Упаковка: пластиковый пенал. Комплектация: пенал прозрачный, циркуль; пенал с запасным грифелем
</t>
  </si>
  <si>
    <t xml:space="preserve">Точилка для карандашей </t>
  </si>
  <si>
    <t xml:space="preserve">Точилка оснащена двумя отверстиями для заточки карандашей разного диаметра. Размер: не менее 37х41х28 мм. Цвет: красный; зеленый; желтый; синий. Материал изделия: пластик. Тип точилки: ручная. Особенности точилки: контейнер для стружки; двойная; для толстых карандашей
</t>
  </si>
  <si>
    <t xml:space="preserve">Тип и размер: 24/6. Количество штук в упаковке: 1000. Количество сшиваемых листов: 30. Материал скоб: металл. Тип покрытия: цинковое
</t>
  </si>
  <si>
    <t xml:space="preserve">Тип и размер скоб: 23/10. Количество штук в упаковке:1000. Количество сшиваемых листов: 20. Вид покрытия: цинковое. Материал скоб: сталь 
 </t>
  </si>
  <si>
    <t xml:space="preserve">Скотч узкий. Ширина клейкой ленты: не менее 19 мм. Длина намотки клейкой ленты: не менее 25 метров. Цвет: прозрачный. Тип клейкой ленты: канцелярская 
</t>
  </si>
  <si>
    <t xml:space="preserve">Скотч широкий. Изготовлен из полипропилена высокой прочности с нанесением усиленного клеевого слоя с одной стороны ленты. Ширина: не менее 48 мм. Толщина: не менее 45 мкм. Намотка: не менее 66 м. Цвет прозрачный.
</t>
  </si>
  <si>
    <t xml:space="preserve">Скотч двусторонний широкий. Тип клейкой ленты: двусторонняя. Толщина (мкм): не менее 147. Ширина, мм: не менее 50. Длина (м): не менее 10. Цвет: белый 
</t>
  </si>
  <si>
    <t>Скотч тип 4</t>
  </si>
  <si>
    <t xml:space="preserve">Скотч двусторонний узкий. Тип клейкой ленты: двусторонняя. Толщина (мкм): не менее 180. Ширина, мм: не менее 9. Длина (м): не менее 10. Цвет: белый
</t>
  </si>
  <si>
    <t>Скотч тип 5</t>
  </si>
  <si>
    <t xml:space="preserve">Скотч малярный бумажный. Размер: не менее 48 мм. Длина рулона: не менее 50 м. Цвет: белый.
Основа: клейкая
</t>
  </si>
  <si>
    <t xml:space="preserve">Длина, мм: не менее 28. Покрытие материала: цинковое. Цвет: серебристый. Количество в упаковке: не менее 100 шт. Форма скрепки: овальная
</t>
  </si>
  <si>
    <t xml:space="preserve">Длина , мм: не менее 50. Покрытие материала: цинковое. Цвет: серебристый. Количество в упаковке: не менее 50 шт. Форма скрепки: овальная
</t>
  </si>
  <si>
    <t>Степлер тип 1</t>
  </si>
  <si>
    <t xml:space="preserve">Настольный степлер с металлическим механизмом. Количество скрепляемых листов: не менее 12. Подходящие скобы: № 10. Глубина закладки бумаги: не более 64 мм. Наличие антистеплера: да Виды сшивания степлером: закрытый, прямой
</t>
  </si>
  <si>
    <t>Степлер тип 2</t>
  </si>
  <si>
    <t xml:space="preserve">Ручной степлер для скоб N 24/6, 26/6. Материал: пластик, металл. Цвет: черный. Количество листов для скрепления: не менее 30 шт. Максимальная глубина закладки бумаги: не более 50 мм
</t>
  </si>
  <si>
    <t xml:space="preserve">Антистеплер </t>
  </si>
  <si>
    <t xml:space="preserve">Материал корпуса: прочный пластик/ металл. Цвет: черный. Размер: длина не менее 5 см. Материал корпуса: металл/пластик. Размер скоб: № 10, № 4/6, № 26/6. Размер скоб: № 10, № 4/6, № 26/6
</t>
  </si>
  <si>
    <t>Резинки канцелярские универсальные</t>
  </si>
  <si>
    <t xml:space="preserve">Диаметр: не менее 40 мм. Толщина изделия: не менее 1.5 мм. Вес: не менее 100 г. Материал: натуральный каучук. Цвет: разноцветный. Количество резинок в упаковке: не менее 230 шт
</t>
  </si>
  <si>
    <t>Текстовыделитель тип 1</t>
  </si>
  <si>
    <t xml:space="preserve">Тип: на водной основе. Тип наконечника: скошенный. Диаметр пишущего узла: не менее 5 мм
Цвет: жёлтый
</t>
  </si>
  <si>
    <t>Текстовыделитель тип 2</t>
  </si>
  <si>
    <t>Тип: на водной основе.Тип наконечника: скошенный. Диаметр пишущего узла: не менее 5 мм
Цвет: зеленый</t>
  </si>
  <si>
    <t>Текстовыделитель тип 3</t>
  </si>
  <si>
    <t xml:space="preserve">Тип: на водной основе. Тип наконечника: скошенный. Диаметр пишущего узла: не менее 5 мм
Цвет: розовый
</t>
  </si>
  <si>
    <t>Текстовыделитель (набор)</t>
  </si>
  <si>
    <t xml:space="preserve">Набор текстовыделителей. Тип: на водной основе. Тип наконечника: скошенный. Диаметр пишущего узла: не менее 5 мм. Цвет: ассорти. Набор: не менее 3 штук в ассортименте
</t>
  </si>
  <si>
    <t>58.11.19.000</t>
  </si>
  <si>
    <t>Дневник</t>
  </si>
  <si>
    <t xml:space="preserve">Дневник универсальный, обложка: твердый картон. Рисунок: школьная тематика, патриотическая
Размер: не менее 20,5 см × 16 см. Вид бумаги: офсетная; плотная; белая, плотность не менее 60 г/м
Тип крепления листов : ниткошвейное; склейка; книжный переплет. Количество страниц: не менее 80
</t>
  </si>
  <si>
    <t>Тетрадь тип 1</t>
  </si>
  <si>
    <t xml:space="preserve">Тетрадь тонкая. Вид линовки: узкая линейка. Количество листов: не менее 12 шт. Материал обложки: плотный офсет. Тип крепления: скобы. Наличие полей: да. Размеры: не менее 17 x 20,5 см. Цвет обложки: пастельные цвета, без рисунка
</t>
  </si>
  <si>
    <t>Тетрадь тип 2</t>
  </si>
  <si>
    <t xml:space="preserve">Тетрадь тонкая. Вид линовки: клетка. Количество листов: не менее 24 шт. Материал обложки: плотный офсет. Тип крепления: скобы. Наличие полей: да. Размеры: не менее 17 x 20,5 см
Цвет обложки: пастельные цвета, без рисунка
</t>
  </si>
  <si>
    <t>Тетрадь тип 3</t>
  </si>
  <si>
    <t xml:space="preserve">Тетрадь тонкая. Вид линовки: широкая линейка. Количество листов: не менее 24 шт. Материал обложки: плотный офсет. Тип крепления: скобы. Наличие полей: да. Размеры: не менее 17 x 20,5 см. Цвет обложки: пастельные цвета, без рисунка
</t>
  </si>
  <si>
    <t>Тетрадь тип 4</t>
  </si>
  <si>
    <t xml:space="preserve">Тетрадь. Вид линовки: клетка. Количество листов: не менее 48 шт. Материал обложки: плотный картон. Тип крепления: скобы. Наличие полей: да. Размеры: не менее 17 x 20,5 см Цвет обложки: пастельные цвета, без рисунка
</t>
  </si>
  <si>
    <t>Тетрадь тип 5</t>
  </si>
  <si>
    <t xml:space="preserve">Тетрадь. Вид линовки: клетка. Количество листов: не менее 48 шт. Формат: А4. Материал обложки: бумвинил или пластик или плотный картон. Тип крепления: скобы. 
</t>
  </si>
  <si>
    <t>Блокнот А5</t>
  </si>
  <si>
    <t xml:space="preserve">Формат листов  А5. Кол-во страниц: не менее  40 стр. Разлиновка: нет, пустые листы. Обложка: твердая. Тип крепления листов: спираль/гребень. Обложка: мелованный картон,                            ВД лак блок: офсет. Вид: без рисунков, пастельные цвета
</t>
  </si>
  <si>
    <t xml:space="preserve">Цвет: черный. Тип ежедневника: датированный; на 2025 год, блокнот. Количество страниц: не менее 320 страниц. Формат листов : А5. Разлиновка: линия в линию. Обложка: твердый переплет; ламинированная обложка. Плотность бумаги: не менее 60 г/кв.м. Тип крепления листов: ниткошвейное; сшивка; книжное. Высота предмета: не менее 21.5 см
Ширина предмета: не менее 14.5 см
</t>
  </si>
  <si>
    <t xml:space="preserve">Папка файл с перфорацией плотная. Плотность: не менее 60 мкм. Глянцевая поверхность. Формат: А4. Цвет: прозрачный. В упаковке: не менее 100 шт
</t>
  </si>
  <si>
    <t xml:space="preserve">Плотность: не менее 40 мкм. Глянцевая поверхность. Формат: А5. Цвет: прозрачный
В упаковке: не менее 100 шт
</t>
  </si>
  <si>
    <t xml:space="preserve">Формат А4. Количество листов: не менее 20. Скрепление листов: скоба (спираль).
Материал обложки: мелованный плотный картон
</t>
  </si>
  <si>
    <t xml:space="preserve">Карандаши цветные, в упаковке – не менее 12 цветов, яркие цвета, мягкое письмо,
материал: дерево
</t>
  </si>
  <si>
    <t>32.99.13.123</t>
  </si>
  <si>
    <t>Фломастеры</t>
  </si>
  <si>
    <t xml:space="preserve">Изготовлены из хорошего пластика, оснащены вентилируемым колпачком. Безопасные чернила на водной основе легко отстирываются и смываются. Не менее 12 штук в наборе
Цвет: в ассортименте, яркие
</t>
  </si>
  <si>
    <t>Кисть</t>
  </si>
  <si>
    <t xml:space="preserve">Кисть круглая, предназначена для работы акварелью, гуашью, акрилом, 
Размеры: № 1, № 2, № 3, № 4, № 5
Материал: натуральный ворс Пони/Белка
</t>
  </si>
  <si>
    <t>Гуашь</t>
  </si>
  <si>
    <t xml:space="preserve">Количество цветов в упаковке: не менее 12. Объем банки: не менее 20 мл. Упаковка: плотная коробка, пластик. Цвета: в ассортименте
</t>
  </si>
  <si>
    <t>Краски акварельные</t>
  </si>
  <si>
    <t xml:space="preserve">Количество цветов – не менее 12, цвета в ассортименте, яркие. Пластиковая упаковка, без кисточки. Тип: акварельные. Легко смываются
</t>
  </si>
  <si>
    <t>Краски акриловые</t>
  </si>
  <si>
    <t xml:space="preserve">Тип: краска акриловая. Количество цветов: не менее 24 шт. Цветовые эффекты: классическая. Объем банки: не менее 3 мл. Консистенция краски/клея: густая. Вес товара: не более 115 гр.
Цвет: разноцветный
</t>
  </si>
  <si>
    <t>Стакан-непроливайка</t>
  </si>
  <si>
    <t xml:space="preserve">Стакан–непроливайка предназначен для занятий рисованием. Объем товара: не менее 500 мл. Комплектация: стакан с крышкой. Высота предмета: не менее 11 см. Ширина предмета: не менее 9 см. Описание: конусообразная крышка с отверстием в центре препятствует попаданию воды на рабочую поверхность. На крышке расположены 5 продольных желобков для кисточек. Цвет: в ассортименте. Материал: пластик
</t>
  </si>
  <si>
    <t>Доска для лепки</t>
  </si>
  <si>
    <t xml:space="preserve">Доска предназначена для лепки пластилином. Формат: А4. Материал: пластик. Вес брутто: не менее 35 г. Цвет: белый
</t>
  </si>
  <si>
    <t xml:space="preserve">Пластилин подходит для лепки и моделирования. Яркие, насыщенные цвета легко смешиваются друг с другом. В набор входят не менее 12 брусков различных цветов. Масса набора: не менее 240 г. Упаковка: термоусадочная пленка Количество цветов в наборе: не менее 12. Тип: классический. 
Наличие аксессуара: стек. Масса / объём: 240 г/мл. Масса / объём бруска: 20 г/мл.
</t>
  </si>
  <si>
    <t>Воздушный пластилин</t>
  </si>
  <si>
    <t xml:space="preserve">Тип: воздушный пластилин. Цвет: разноцветный. Количество цветов: не менее 36. Вес, гр: не менее 360. Комплектация: пластилин, стеки. Материал: глицерин, ПВА
</t>
  </si>
  <si>
    <t>Самозатвердевающая масса для лепки</t>
  </si>
  <si>
    <t xml:space="preserve">Полимерная пластичная глина для лепки и моделирования, отвердевающая на воздухе. Цвет: белый.
Состав: полимерная глина. Длина упаковки: не менее 13 см. Высота упаковки: не менее 2 см. Ширина упаковки: не менее 7 см. Объем: не менее 250 гр
</t>
  </si>
  <si>
    <t>Мелки тип 1</t>
  </si>
  <si>
    <t xml:space="preserve">Мелки школьные белые предназначены для рисования на доске. Цвет: белый. Количество предметов в упаковке: не менее 10 шт. Тип мелка: асфальтовые. Особенности мелка: прочный. Размер: не менее 7*1 см. Состав: мел
</t>
  </si>
  <si>
    <t>Мелки тип 2</t>
  </si>
  <si>
    <t xml:space="preserve">Мелки цветные предназначены для рисования на асфальте. Цвет: разноцветный. Количество предметов в упаковке: не менее 5 шт. Тип мелка: асфальтовые. Особенности мелка: прочный
Размер: не менее 80*9 мм. Состав: мел не менее 95 %
</t>
  </si>
  <si>
    <t>Мелки тип 3</t>
  </si>
  <si>
    <t xml:space="preserve">Количество предметов в упаковке: не менее 12 шт. Тип мелка: восковые; цветные. Особенности мелка: короб с европодвесом; яркие цвета; мягкое. Цвет: в ассортименте. Круглая форма корпуса и диаметр не менее 8 мм
</t>
  </si>
  <si>
    <t>13.99.13.119</t>
  </si>
  <si>
    <t>Цветной фетр</t>
  </si>
  <si>
    <t xml:space="preserve">Цветной фетр предназначен для создания ярких творческих поделок. Цвет: в ассортименте. Состав: фетр. Количество предметов в упаковке: не менее 10 штук. Формат: А4. Ширина предмета: не менее 21 см. Высота предмета: не менее 29.7 см. Длина упаковки: не менее 22 см. Высота упаковки: не менее 31 см. Ширина упаковки: не менее 2 см
</t>
  </si>
  <si>
    <t>20.59.11.130</t>
  </si>
  <si>
    <t>Фотобумага</t>
  </si>
  <si>
    <t xml:space="preserve">Двухсторонняя матовая фотобумага. Формат: А4. Плотность: не менее 200 гр/м2. Кол-во листов в упаковке: не менее 100. Высота листа: не менее 29.4 см. Ширина листа: не менее 21 см. Длина упаковки: не менее 3 см. Высота упаковки: не менее 30 см. Ширина упаковки: не менее 21 см
</t>
  </si>
  <si>
    <t xml:space="preserve">Бумага цветная. Набор цветной офсетной бумаги предназначен для творчества. Размер: не менее 200*280 мм. 
Плотность бумаги: не менее 65 г/м2. В наборе не менее 10 листов. Формат: А4. Количество цветов: не менее 10. Материал бумаги: офсетная
</t>
  </si>
  <si>
    <t xml:space="preserve">Бумага цветная двусторонняя. Набор цветной офсетной бумаги предназначен для творчества. 
Размер: не менее 200*280 мм. Плотность бумаги: не менее 65 г/м2. В наборе не менее 10 листов
Формат: А4. Количество цветов: не менее 10. Материал бумаги: офсетная.
</t>
  </si>
  <si>
    <t xml:space="preserve">Набор цветной самоклеющейся бумаги предназначен для творчества. Размер: не менее 200*280 мм. Плотность бумаги: не менее 80 г/м2. В наборе не менее 10 листов. Формат: А4. Количество цветов: не менее 10
</t>
  </si>
  <si>
    <t>Картон тип 1</t>
  </si>
  <si>
    <t xml:space="preserve">Картон цветной. Размер: не менее 200*280 мм. Количество цветов: не менее 8. В наборе: не менее 8 листов. Особенности цвета: матовый. Цвет: МИКС. Формат: А4. Плотность, г/м²: не менее 220. Материал обложки: картон. Особенность: немелованный. Тип листа: односторонний
</t>
  </si>
  <si>
    <t>Картон тип 2</t>
  </si>
  <si>
    <t xml:space="preserve">Картон белый. Размер: не менее 200*280 мм. Цвет: белый. В наборе: не менее 8 листов. Особенности цвета: матовый. Формат: А4. Плотность, г/м²: не менее 220. Материал обложки: картон. Особенность: немелованный. Тип листа: односторонний
</t>
  </si>
  <si>
    <t>Картон тип 3</t>
  </si>
  <si>
    <t xml:space="preserve">Картон цветной суперблестки. Набор цветного картона предназначен для творчества, хобби, моделирования, оформления презентаций как любителями, так и профессионально занимающимися людьми. Прекрасно подходит и для детского творчества. Формат: А4. Плотность картона: не менее 280 г/м2. Длина: не менее 210 мм. Ширина: не менее 297 мм. Цвет: в ассортименте. В наборе: не менее 5 листов
</t>
  </si>
  <si>
    <t>Картон тип 4</t>
  </si>
  <si>
    <t xml:space="preserve">Картон белый А3. Белый мелованный картон является основой для любых видов работ. Цвет: белый
В наборе: не менее 10 листов. Особенности цвета: матовый. Формат: А3. Плотность, г/м²: не менее 190. Материал обложки: картон. Особенность: мелованный. Тип листа: односторонний
</t>
  </si>
  <si>
    <t>17.12.14.122</t>
  </si>
  <si>
    <t>Ватман А1</t>
  </si>
  <si>
    <t xml:space="preserve">Ватман предназначен для чертежно - графических работ тушью и карандашом. Ватман формата А1 (610х860 мм). Сырье марки А. Плотность не менее 200 г / м2. Обладает высокой прочностью и устойчивостью к истиранию. Поверхность c однородной структурой обеспечивает четкость линий и точную передачу цветовой гаммы. В упаковке: не менее 10 листов.  Цвет: белый
</t>
  </si>
  <si>
    <t xml:space="preserve">Маркеры для магнитно-маркерной доски </t>
  </si>
  <si>
    <t xml:space="preserve">Цвет: синий; черный; зеленый; красный. Тип: на спиртовой основе; маркер для доски; маркер для белой доски. Толщина линии: не менее 2.5 мм
Особенности маркера: стираемый; яркие цвета; стирается сухой губкой
Комплектация: не менее 4 маркеров в упаковке
</t>
  </si>
  <si>
    <t xml:space="preserve">25.99.29.110 </t>
  </si>
  <si>
    <t xml:space="preserve">Магниты для магнитно-маркерной доски </t>
  </si>
  <si>
    <t xml:space="preserve">Магниты предназначены для крепления бумаги на магнитную доску. Материал: пластик, магнит
Цвет: пастельные цвета. Диаметр: не менее 40 мм. Комплектация: не менее 4 штук в упаковке
Размер: круглый
</t>
  </si>
  <si>
    <t>20.30.24.114</t>
  </si>
  <si>
    <t>Штемпельные чернила</t>
  </si>
  <si>
    <t xml:space="preserve">Штемпельная краска на водной основе используется для всех видов бумаги. Флакон снабжен дозатором, обеспечивающим равномерное нанесение краски на подушку. Не содержит спирт, не портит печати из полимера. Цвет чернил: синий. Время высыхания оттиска - 30 секунд. 
Объем – не менее 45 мл.
</t>
  </si>
  <si>
    <t>14.12.30.131</t>
  </si>
  <si>
    <t>Халат медицинский мужской</t>
  </si>
  <si>
    <t>Халат медицинский мужской. Материал: бязь
Состав материала: полиамид не менее 35 %, хлопок не менее 65 %. Тип застежки: пуговицы
Стирка не более 40 градусов. Цвет: белый</t>
  </si>
  <si>
    <t>32.99.11.190</t>
  </si>
  <si>
    <t>Колпак медицинский тип 1</t>
  </si>
  <si>
    <t xml:space="preserve">Колпак медицинский универсальный женский. Предназначен для защиты от вредных воздействий (грязь, пыль и т.д.) и соблюдения гигиенических норм сотрудников. Форма по типу короткого колпака или пилотки. Материал: трикотаж, плотность – не менее 200 г/м2 . Состав: хлопок не менее 30-35 %, полиэстер не менее 60-65%. Вид застежки – фиксатор сзади. Цвет – белый. ГОСТ 23134-78 Уборы головные медицинские
</t>
  </si>
  <si>
    <t>Колпак медицинский тип 2</t>
  </si>
  <si>
    <t xml:space="preserve">Колпак медицинский универсальный мужской. Предназначен для защиты от вредных воздействий (грязь, пыль и т.д.) и соблюдения гигиенических норм сотрудников. Форма по типу короткого колпака или пилотки. Материал: трикотаж, плотность – не менее 200 г/м2 . Состав: хлопок не менее 30-35 %, полиэстер не менее 60-65%. Вид застежки – фиксатор сзади. Цвет – белый. ГОСТ 23134-78 Уборы головные медицинские
</t>
  </si>
  <si>
    <t xml:space="preserve">Костюм медицинский мужской из смесовых тканей </t>
  </si>
  <si>
    <t>14.12.30.121</t>
  </si>
  <si>
    <t>Куртка утепленная мужская</t>
  </si>
  <si>
    <t xml:space="preserve">Куртка прямого силуэта, с притачной утепленной подкладкой, с центральной потайной застежкой на пуговицы (верхняя петля сквозная), отложным меховым воротником, накладными  нижними карманами. По линии талии – кулиса  со шнуром.  По кокеткам куртки настрочены светоотражающие полосы. Утеплитель: синтепон не менее 360 г/м, Подкладка: нейлон – 100 % полиэстер. Ткань: смесовая Силуэт – прямой. </t>
  </si>
  <si>
    <t>22.19.</t>
  </si>
  <si>
    <t xml:space="preserve"> 22.19.60.114</t>
  </si>
  <si>
    <t xml:space="preserve">Перчатки резиновые </t>
  </si>
  <si>
    <t>Нестерильное изделие, изготовленное из латекса в качестве защитного барьера при ношении на руках работников для санитарных целей; его внутренняя поверхность  не покрыта порошком талька.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(прочностью на растяжение, эластичностью). ГОСТ Р 52239-2004 «Перчатки медицинские диагностические одноразовые. Часть 1 Спецификация на перчатки из каучукового латекса или раствора». Размер: М. Цвет: в ассортименте</t>
  </si>
  <si>
    <t>Перчатки с полимерным покрытием</t>
  </si>
  <si>
    <t>Двойной оверлок, черные пальцы. Тип: перчатки защитные. Цвет: оранжевый/синий/черный. Класс вязки: 15. Материал: основа из хлопка и полиэстера, акрил. Материал покрытия: латекс вспененный натуральный. Фиксация: резинка. Утепленные: да. Размер: 10. Вес, г: не менее 60</t>
  </si>
  <si>
    <t>Перчатки морозостойкие утепленные</t>
  </si>
  <si>
    <t>Утепленные ветро- и влагозащищенные перчатки защищают руки от общих производственных загрязнений, от ветра и холода. Используются при проведении различных работ с ручным, садовым и электроинструментом. Силиконовое покрытие на ладони обеспечивает надежный хват при работе со скользкими и мокрыми предметами. Специальный материал на кончиках пальцев предусмотрен для работы с сенсорными экранами. Цвет: темные тона. Материал: трикотаж, латекс. Размер: 8,5 (обхват ладони 21-23)</t>
  </si>
  <si>
    <t xml:space="preserve"> 15.20.13.110</t>
  </si>
  <si>
    <t>Тапочки женские</t>
  </si>
  <si>
    <t>Тапочки женские. Закрытый нос, анатомическая стелька, круглый нос, нескользящая износостойкая подошва. С перфорацией. Материал верха, внутренний материал: кожа, искусственная кожа. Материал подошвы - ПВХ (поливинилхлорид). Вид подошвы: каблук не более 3 см, платформа не более 3 см. Вид застёжки: без застёжки</t>
  </si>
  <si>
    <t>14.12.30.111</t>
  </si>
  <si>
    <t>Плащ мужской</t>
  </si>
  <si>
    <t>Плащ непромокаемый предназначен для работников промышленных предприятий различных отраслей, сотрудников инженерно-технических и охранных структур. Плащ изготовлен из нейлона с добавлением ПВХ. Швы плаща проклеены, материал отличается высокой прочностью, легкостью и плотностью. Такая одежда обеспечит защиту от влаги и загрязнений. Ткань верха: нейлон с ПВХ покрытием. Центральная застежка с ветрозащитной планкой на кнопках. Цвет: зеленый, темно-синий, серый</t>
  </si>
  <si>
    <t>Фартук непромокаемый</t>
  </si>
  <si>
    <t>Фартук универсальный, удлиненный, с цельновыкроенной грудкой, водонепроницаемый. Объем по талии регулируется завязками.  Обеспечивает защиту от влаги и растворов нетоксичных веществ. Рекомендован для пищевой и производственной промышленности. Цвет: серый, синий, темно-зеленый Материал: медицинская клеенка. Длина: не менее 110 см, не более 120 см. Ширина: не более 90 см</t>
  </si>
  <si>
    <t>Фартук поварской</t>
  </si>
  <si>
    <t xml:space="preserve">Фартук с карманом с одной стороны, можно с двумя карманами по краям фартука. Сзади – на широких завязках. Цвет: белый. Размер: не менее 90 х 70 см. Ткань: бязь отбеленная. Плотность не менее 142 гр/м2. </t>
  </si>
  <si>
    <t>14.19.</t>
  </si>
  <si>
    <t xml:space="preserve"> 14.19.43.150</t>
  </si>
  <si>
    <t>Головной убор утепленный</t>
  </si>
  <si>
    <t xml:space="preserve">Мужская вязаная шапка из мягкой акриловой пряжи. Шапка с отворотом может быть дополнена стильной имиджевой нашивкой. Одноцветная теплая шапка рассчитана на ношение при температуре от + 5 до - 25 градусов и подходит для повседневной носки. Универсальный размер базовой шапки подойдет и для любого возраста. Сезон: зима. Состав: не менее 80-90% акрил, не менее 10-20 % па
Цвет: черный, темно-коричневый, темно-серый. Силуэт – прямой. </t>
  </si>
  <si>
    <t>14.14.</t>
  </si>
  <si>
    <t xml:space="preserve"> 14.14.12.130</t>
  </si>
  <si>
    <t>Нательное бельё мужское</t>
  </si>
  <si>
    <t>Костюм подходит для работы на свежем воздухе в зимнее время года (до – 30Со), является нательным бельем под зимнюю одежду. Комплектация: лонгслив с длинным рукавом, можно на флисе, кальсоны. Пол: мужской. Сезон: зима. Материал: трикотаж. Состав материала: не более 50 % акрил, не более 30 % полиэстер, не менее 20% хлопок. Цвет: черный, темно-серый, темно-зеленый, темно-коричневый. Уход за вещами: деликатная стирка; стирка при t не более 30С</t>
  </si>
  <si>
    <t>Поставка дезинфицирующих средств и средств индивидуальной защиты для нужд ГОАУСОН "Мончегорский КЦСОН"</t>
  </si>
  <si>
    <t>23535</t>
  </si>
  <si>
    <t xml:space="preserve">Средство предназначено для обеззараживания поверхностей в помещениях, жесткой мебели, санитарно-технического оборудования, наружных поверхностей приборов и аппаратов, изделий медицинского назначения, посуды, предметов ухода за больными, уборочного инвентаря. Форма выпуска: таблетки. Количество: не менее 300 таб. в упаковке. Используется при проведении профилактической, текущей и заключительной дезинфекции в лечебно-профилактических учреждениях, в инфекционных очагах; при проведении профилактической дезинфекции на предприятиях коммунально-бытового обслуживания, учреждений образования, культуры, отдыха, спорта, учреждениях пенитенциарных и социального обеспечения; проведения генеральных уборок. Состав: в качестве действующего вещества в состав средства входит натриевая соль дихлоризоциануровой кислоты -73,0% и функциональные компоненты: адипиновая кислота, гидрокарбонат натрия. 
</t>
  </si>
  <si>
    <t xml:space="preserve">Средство дезинфицирующее на основе хлора. Обладает широкой областью применения при высокой эффективности обеззараживания. Форма выпуска: таблетки. Количество: не менее 300 таб. в упаковке. Состав: хлорсодержащие (выделяющие активный хлор) действующие вещества: натриевая соль дихлоризоциануровой кислоты 84%. Содержание активного хлора - 45%.
Сфера применения: акушерские стационары, ЛПУ, клинические лаборатории, станции переливания крови, бактериологические лаборатории, детские учреждения (детсады, школы и т. п. ), пенитенциарные учреждения, учреждения соцобеспечения, инфекционные очаги, предприятия общественного питания, предприятия продовольственной торговли, потребительские рынки, коммунальные объекты (бани, бассейны, гостиницы, общественные туалеты).
Объекты обработки: белье нательное, белье постельное, выделения больного (моча, фекалии, мокрота), жесткая мебель, игрушки, изделия медицинского назначения, кровь, лабораторная посуда, мед. отходы из текстильных материалов (ватные и марлевые тампоны, марля, бинты), мусоропроводы, обувь из пластика, резины, одноразовая посуда, пищевые отходы, поверхности в помещениях, поверхности приборов и аппаратов,  предметы обстановки, предметы ухода за больными, резиновые и полипропиленовые коврики, санитарно-техническое оборудование, спецодежда, спортивный инвентарь, столовая посуда, уборочный инвентарь.
</t>
  </si>
  <si>
    <t xml:space="preserve">Кожный антисептик. Тип: антисептическое средство. Объем: не менее 1 л. Тип крышки: дозатор. Форма выпуска: гель. Основное действующее средство: изопропиловый спирт.
Сфера использования: акушерские стационары, ЛПУ, детские учреждения, пенитенциарные учреждения, инфекционные очаги, предприятия общественного питания, предприятия продовольственной торговли, потребительские рынки, коммунальные объекты, учреждения соцобеспечения, вокзалы, аптеки, спортивные и культурно-оздоровительные комплексы, объекты курортологии, лаборатории ПЦР, морги и ритуальные учреждения.
Используется для гигиенической обработки рук, обработки инъекционного поля, обработка кожи ног для профилактики грибковой инфекции,  санитарной обработки кожных покровов, санитарной обработки кожных покровов, в т.ч у лежачих и тяжелобольных.
</t>
  </si>
  <si>
    <t xml:space="preserve">Готовый к применению спиртовой раствор предназначен для обработки кожи, небольших поверхностей и перчаток, надетых на руки. Представляет собой готовую к применению прозрачную жидкость со специфическим запахом. Действующее вещество: изопропиловый спирт.
Тип крышки: дозатор. Объем: не менее 1 л. Длина упаковки: не более 8 см
</t>
  </si>
  <si>
    <t xml:space="preserve">Дезинфицирующее чистящее средство с моющим эффектом, обладает моющими и дезинфицирующими свойствами, не повреждает обрабатываемые объекты. Состав: третичный амин, ПАВ, вспомогательные компоненты, действующие вещества: N,N-бис(3-аминопропил) додециламин 5 %, ингибиторы коррозии. Объем: не менее 1 л. Предназначено для профилактической, текущей, заключительной дезинфекции и проведения генеральных уборок.
Используется для дезинфекции и мытья жёсткой и мягкой мебели, посуды, спецодежды, белья, игрушек, обуви, спортивного инвентаря, изделий медицинского назначения и медицинских инструментов. Применяют  на объектах социально-культурного, коммунально-бытового, спортивно-оздоровительного назначения, детские дошкольные, образовательные, социальные  учреждения, все виды транспорта, предприятия общественного питания и торговли, рынки, производственные и другие объекты.
</t>
  </si>
  <si>
    <t xml:space="preserve">Дезинфицирующее средство, концентрат. Объем:  не менее 1 л. Форма выпуска: концентрат.
Основное действующее вещество: 3-аминопропил. Назначение: для профилактической, текущей и заключительной дезинфекции. Сфера применения: акушерские стационары, клинические лаборатории, бактериологические лаборатории, детские учреждения (детсады, школы и т.п.), предприятия общественного питания, предприятия продовольственной торговли, потребительские рынки, коммунальные объекты (бани, бассейны, гостиницы, общественные туалеты и т.п.), учреждения соцобеспечения, вирусологические лаборатории. Объекты обработки: белье нательное, белье постельное, выделения больного (моча, фекалии, мокрота), жесткая мебель, зубные имплантаты,  игрушки, изделия медицинского назначения, мягкая мебель, напольные покрытия, разделочные доски,  тара, обивочные ткани, обувь, обувь из пластика, резины, одноразовая посуда, офисная техника (телефонные аппараты, мониторы, компьютерные клавиатуры и др.), поверхности в помещениях, поверхности приборов и аппаратов, посуда из-под выделений, предметы для мытья посуды, предметы личной гигиены, предметы обстановки, предметы ухода за больными, рвотные массы, резиновые и полипропиленовые коврики, санитарно-техническое оборудование, слуховые аппараты и вкладыши к ним, спецодежда, столовая посуда, уборочный инвентарь.
</t>
  </si>
  <si>
    <t>Медицинские перчатки тип 1</t>
  </si>
  <si>
    <t xml:space="preserve">Перчатки нитриловые, неопудренные, нестерильные, одноразовые разрешены к использованию на пищевом производстве. Рабочие перчатки не имеют внутреннего напыления, поэтому они не вызывают раздражения, даже при длительном ношении. Смотровые перчатки легко одеваются и снимаются, идеальны при обращении с сенсорной техникой. Перчатки медицинские гипоаллергенные, обладают повышенной прочностью и устойчивостью, не вызывают аллергии, защищают от вирусов. Перчатки одноразовые предназначены для использования в области медицины, на кухне, при уборке, стирке. Размер изделия – L. 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</si>
  <si>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Пара</t>
  </si>
  <si>
    <t>2350</t>
  </si>
  <si>
    <t>Медицинские перчатки тип 2</t>
  </si>
  <si>
    <t xml:space="preserve">Перчатки нитриловые, неопудренные, нестерильные, одноразовые разрешены к использованию на пищевом производстве. Рабочие перчатки не имеют внутреннего напыления, поэтому они не вызывают раздражения, даже при длительном ношении. Смотровые перчатки легко одеваются и снимаются, идеальны при обращении с сенсорной техникой. Перчатки медицинские гипоаллергенны, обладают повышенной прочностью и устойчивостью, не вызывают аллергии, защищают от вирусов. Перчатки одноразовые предназначены для использования в области медицины, на кухне, при уборке, стирке. Размер изделия – М.Транспортная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</si>
  <si>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4300</t>
  </si>
  <si>
    <t>Медицинские перчатки тип 3</t>
  </si>
  <si>
    <t xml:space="preserve">Перчатки нитриловые, неопудренные, нестерильные, одноразовые разрешены к использованию на пищевом производстве. Рабочие перчатки не имеют внутреннего напыления, поэтому они не вызывают раздражения, даже при длительном ношении. Смотровые перчатки легко одеваются и снимаются, идеальны при обращении с сенсорной техникой. Перчатки медицинские гипоаллергенны, обладают повышенной прочностью и устойчивостью, не вызывают аллергии, защищают от вирусов. Перчатки одноразовые предназначены для использования в области медицины, на кухне, при уборке, стирке. Размер изделия – S. 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</si>
  <si>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604</t>
  </si>
  <si>
    <t>Перчатки латексные нестерильные тип 1</t>
  </si>
  <si>
    <t xml:space="preserve">Латексные перчатки обладают высокой прочностью, растяжимостью, эластичностью, обеспечиваю надежный контакт перчаток с кожей и обладают высокой тактильной чувствительностью. Материал: латекс. Размер изделия – S. Цвет: черный, синий, прозрачный. 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</si>
  <si>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6000</t>
  </si>
  <si>
    <t>Перчатки латексные нестерильные тип 2</t>
  </si>
  <si>
    <t xml:space="preserve">Латексные перчатки обладают высокой прочностью, растяжимостью, эластичностью, обеспечиваю надежный контакт перчаток с кожей и обладают высокой тактильной чувствительностью. 
Материал: латекс. Размер изделия – M. Цвет: черный, синий, прозрачный. 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</si>
  <si>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4150</t>
  </si>
  <si>
    <t>Перчатки латексные нестерильные тип 3</t>
  </si>
  <si>
    <t xml:space="preserve">Латексные перчатки обладают высокой прочностью, растяжимостью, эластичностью, обеспечиваю надежный контакт перчаток с кожей и обладают высокой тактильной чувствительностью. 
Материал: латекс. Размер изделия – L. Цвет: черный, синий, прозрачный. Транспортная упаковка, образующая самостоятельную транспортную единицу. Изделие должно иметь соответствующие характеристики в отношении осязания и удобства в использовании, а также должно обладать соответствующими физическими свойствами (например, прочностью на растяжение, эластичностью) и иметь одинаковые размеры (т.е. совместимость размеров). Это изделие разового использования. Гладкая, снабжена укрепляющим венчиком. 
</t>
  </si>
  <si>
    <t xml:space="preserve">Защитные чехлы из цельного полиэтилена, которые одеваются поверх обуви и широко применяются в медицинских и других учреждениях. Использование бахил предназначено для уменьшения риска распространения инфекций, а также количество бактерий на полах учреждений. В целях сохранения чистоты окружающей среды. Материал: полиэтилен ПНД. Резинка одинарная, машинная спайка. Размер: не менее 390х120 мм. Толщина пленки: не менее 20 микрон. Цвет: голубой, синий, белый.
</t>
  </si>
  <si>
    <t>2190</t>
  </si>
  <si>
    <t>14.12.30.190</t>
  </si>
  <si>
    <t>Шапочка одноразовая</t>
  </si>
  <si>
    <t xml:space="preserve">Одноразовые шапочки медицинские применяются в лечебно-профилактических, медицинских учреждениях, в пищевой, легкой и химической промышленности. Оснащена мягкой резинкой, которая не сдавливает, но при этом надежно фиксирует шапочку на голове. Данный товар удобен даже при длительном ношении. Хорошо защищает волосы от загрязнений, биологических жидкостей, а также помогает поддержать чистоту и стерильность в помещениях, где это необходимо. Форма шапочки по типу «Шарлотта» помогает сдержать волосы даже с объёмными прическами. Цвета: синий, голубой, белый.
</t>
  </si>
  <si>
    <t>Дезинфицирующее средство, хлорсодержащие таблетки.</t>
  </si>
  <si>
    <t>Кожный антисептик, 1л</t>
  </si>
  <si>
    <t xml:space="preserve">Средство дезинфицирующее с дозатором </t>
  </si>
  <si>
    <t>Средство дезинфицирующее, концентрат, 1л</t>
  </si>
  <si>
    <t>Дезинфицирующее средство, 1л</t>
  </si>
  <si>
    <t>62</t>
  </si>
  <si>
    <t>№ 551-о от 18.10.2024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</si>
</sst>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32" x14ac:knownFonts="1">
    <font>
      <sz val="11"/>
      <name val="Calibri"/>
    </font>
    <font>
      <sz val="10"/>
      <name val="Arial Cyr"/>
    </font>
    <font>
      <sz val="10"/>
      <name val="Times New Roman"/>
    </font>
    <font>
      <sz val="9"/>
      <name val="Times New Roman"/>
    </font>
    <font>
      <sz val="13"/>
      <name val="Times New Roman"/>
    </font>
    <font>
      <b/>
      <sz val="12"/>
      <name val="Times New Roman"/>
    </font>
    <font>
      <sz val="12"/>
      <name val="Times New Roman"/>
    </font>
    <font>
      <b/>
      <sz val="10"/>
      <name val="Times New Roman"/>
    </font>
    <font>
      <b/>
      <sz val="9"/>
      <name val="Times New Roman"/>
    </font>
    <font>
      <sz val="11"/>
      <name val="Times New Roman"/>
    </font>
    <font>
      <b/>
      <sz val="9"/>
      <name val="Times New Roman"/>
      <family val="1"/>
      <charset val="204"/>
    </font>
    <font>
      <sz val="9"/>
      <name val="Times New Roman"/>
      <family val="1"/>
      <charset val="204"/>
    </font>
    <font>
      <sz val="10"/>
      <name val="Times New Roman"/>
      <family val="1"/>
      <charset val="204"/>
    </font>
    <font>
      <sz val="11"/>
      <color indexed="8"/>
      <name val="Calibri"/>
      <family val="2"/>
      <charset val="204"/>
    </font>
    <font>
      <b/>
      <sz val="10"/>
      <name val="Times New Roman"/>
      <family val="1"/>
      <charset val="204"/>
    </font>
    <font>
      <sz val="8"/>
      <name val="Times New Roman"/>
      <family val="1"/>
      <charset val="204"/>
    </font>
    <font>
      <sz val="9"/>
      <color rgb="FFFF0000"/>
      <name val="Times New Roman"/>
    </font>
    <font>
      <b/>
      <sz val="11"/>
      <color theme="1"/>
      <name val="Calibri"/>
      <family val="2"/>
      <charset val="204"/>
      <scheme val="minor"/>
    </font>
    <font>
      <b/>
      <sz val="10"/>
      <color theme="1"/>
      <name val="Times New Roman"/>
      <family val="1"/>
      <charset val="204"/>
    </font>
    <font>
      <sz val="10"/>
      <color theme="1"/>
      <name val="Times New Roman"/>
      <family val="1"/>
      <charset val="204"/>
    </font>
    <font>
      <b/>
      <sz val="10"/>
      <color indexed="8"/>
      <name val="Times New Roman"/>
      <family val="1"/>
      <charset val="204"/>
    </font>
    <font>
      <b/>
      <sz val="11"/>
      <color theme="1"/>
      <name val="Times New Roman"/>
      <family val="1"/>
      <charset val="204"/>
    </font>
    <font>
      <sz val="9"/>
      <color rgb="FF000000"/>
      <name val="Times New Roman"/>
      <family val="1"/>
      <charset val="204"/>
    </font>
    <font>
      <b/>
      <sz val="9"/>
      <color theme="1"/>
      <name val="Times New Roman"/>
      <family val="1"/>
      <charset val="204"/>
    </font>
    <font>
      <sz val="11"/>
      <name val="Times New Roman"/>
      <family val="1"/>
      <charset val="204"/>
    </font>
    <font>
      <sz val="11"/>
      <name val="Calibri"/>
    </font>
    <font>
      <sz val="9"/>
      <color rgb="FFFF0000"/>
      <name val="Times New Roman"/>
      <family val="1"/>
      <charset val="204"/>
    </font>
    <font>
      <sz val="9"/>
      <name val="Calibri"/>
      <family val="2"/>
      <charset val="204"/>
    </font>
    <font>
      <sz val="7.2"/>
      <name val="Times New Roman"/>
      <family val="1"/>
      <charset val="204"/>
    </font>
    <font>
      <sz val="10"/>
      <color rgb="FFFF0000"/>
      <name val="Times New Roman"/>
      <family val="1"/>
      <charset val="204"/>
    </font>
    <font>
      <sz val="9"/>
      <color theme="1"/>
      <name val="Times New Roman"/>
      <family val="1"/>
      <charset val="204"/>
    </font>
    <font>
      <sz val="9"/>
      <color rgb="FF333333"/>
      <name val="Times New Roman"/>
      <family val="1"/>
      <charset val="204"/>
    </font>
  </fonts>
  <fills count="9">
    <fill>
      <patternFill patternType="none"/>
    </fill>
    <fill>
      <patternFill patternType="gray125"/>
    </fill>
    <fill>
      <patternFill patternType="solid">
        <fgColor rgb="FFFFFFFF"/>
      </patternFill>
    </fill>
    <fill>
      <patternFill patternType="solid">
        <fgColor theme="0"/>
      </patternFill>
    </fill>
    <fill>
      <patternFill patternType="solid">
        <fgColor theme="0"/>
        <bgColor indexed="64"/>
      </patternFill>
    </fill>
    <fill>
      <patternFill patternType="solid">
        <fgColor rgb="FFFFFFCC"/>
      </patternFill>
    </fill>
    <fill>
      <patternFill patternType="solid">
        <fgColor rgb="FFFFFF00"/>
        <bgColor indexed="64"/>
      </patternFill>
    </fill>
    <fill>
      <patternFill patternType="solid">
        <fgColor theme="2" tint="-9.9978637043366805E-2"/>
        <bgColor indexed="64"/>
      </patternFill>
    </fill>
    <fill>
      <patternFill patternType="solid">
        <fgColor indexed="9"/>
        <bgColor indexed="64"/>
      </patternFill>
    </fill>
  </fills>
  <borders count="48">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diagonal/>
    </border>
    <border>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bottom style="thin">
        <color rgb="FF000000"/>
      </bottom>
      <diagonal/>
    </border>
    <border>
      <left style="thin">
        <color rgb="FF000000"/>
      </left>
      <right style="thin">
        <color rgb="FF000000"/>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bottom/>
      <diagonal/>
    </border>
    <border>
      <left style="thin">
        <color indexed="64"/>
      </left>
      <right style="thin">
        <color indexed="64"/>
      </right>
      <top style="thin">
        <color rgb="FF000000"/>
      </top>
      <bottom/>
      <diagonal/>
    </border>
    <border>
      <left style="thin">
        <color indexed="64"/>
      </left>
      <right/>
      <top/>
      <bottom style="thin">
        <color rgb="FF000000"/>
      </bottom>
      <diagonal/>
    </border>
  </borders>
  <cellStyleXfs count="3">
    <xf numFmtId="0" fontId="0" fillId="0" borderId="0"/>
    <xf numFmtId="0" fontId="13" fillId="5" borderId="25" applyNumberFormat="0" applyFont="0" applyAlignment="0" applyProtection="0"/>
    <xf numFmtId="43" fontId="25" fillId="0" borderId="0" applyFont="0" applyFill="0" applyBorder="0" applyAlignment="0" applyProtection="0"/>
  </cellStyleXfs>
  <cellXfs count="524">
    <xf numFmtId="0" fontId="1" fillId="0" borderId="0" xfId="0" applyNumberFormat="1" applyFont="1"/>
    <xf numFmtId="0" fontId="2" fillId="0" borderId="0" xfId="0" applyNumberFormat="1" applyFont="1" applyAlignment="1">
      <alignment horizontal="left"/>
    </xf>
    <xf numFmtId="0" fontId="3" fillId="0" borderId="0" xfId="0" applyNumberFormat="1" applyFont="1" applyAlignment="1">
      <alignment horizontal="left"/>
    </xf>
    <xf numFmtId="0" fontId="4" fillId="0" borderId="0" xfId="0" applyNumberFormat="1" applyFont="1" applyAlignment="1">
      <alignment horizontal="left"/>
    </xf>
    <xf numFmtId="0" fontId="6" fillId="0" borderId="0" xfId="0" applyNumberFormat="1" applyFont="1" applyAlignment="1">
      <alignment horizontal="left"/>
    </xf>
    <xf numFmtId="0" fontId="7" fillId="0" borderId="0" xfId="0" applyNumberFormat="1" applyFont="1" applyAlignment="1">
      <alignment horizontal="center"/>
    </xf>
    <xf numFmtId="0" fontId="3" fillId="0" borderId="0" xfId="0" applyNumberFormat="1" applyFont="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15" xfId="0" applyNumberFormat="1" applyFont="1" applyBorder="1" applyAlignment="1">
      <alignment horizontal="center" vertical="center" textRotation="90" wrapText="1"/>
    </xf>
    <xf numFmtId="0" fontId="3" fillId="0" borderId="2" xfId="0" applyNumberFormat="1" applyFont="1" applyBorder="1" applyAlignment="1">
      <alignment horizontal="center" vertical="center" textRotation="90" wrapText="1"/>
    </xf>
    <xf numFmtId="0" fontId="3" fillId="0" borderId="0" xfId="0" applyNumberFormat="1" applyFont="1" applyAlignment="1">
      <alignment horizontal="center" vertical="center"/>
    </xf>
    <xf numFmtId="49" fontId="3" fillId="0" borderId="16"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3" fillId="0" borderId="16" xfId="0" applyNumberFormat="1" applyFont="1" applyBorder="1" applyAlignment="1">
      <alignment horizontal="center" vertical="center"/>
    </xf>
    <xf numFmtId="0" fontId="3" fillId="0" borderId="2" xfId="0" applyNumberFormat="1" applyFont="1" applyBorder="1" applyAlignment="1">
      <alignment horizontal="center" vertical="center"/>
    </xf>
    <xf numFmtId="0" fontId="3" fillId="0" borderId="15" xfId="0" applyNumberFormat="1" applyFont="1" applyBorder="1" applyAlignment="1">
      <alignment horizontal="center" vertical="center"/>
    </xf>
    <xf numFmtId="0" fontId="3" fillId="2" borderId="0" xfId="0" applyNumberFormat="1" applyFont="1" applyFill="1" applyAlignment="1">
      <alignment horizontal="center" vertical="center"/>
    </xf>
    <xf numFmtId="0"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 fontId="3" fillId="0" borderId="2" xfId="0" applyNumberFormat="1" applyFont="1" applyBorder="1" applyAlignment="1">
      <alignment horizontal="center" vertical="center" wrapText="1"/>
    </xf>
    <xf numFmtId="17" fontId="3" fillId="0" borderId="2" xfId="0" applyNumberFormat="1" applyFont="1" applyBorder="1" applyAlignment="1">
      <alignment horizontal="center" vertical="center" wrapText="1"/>
    </xf>
    <xf numFmtId="4" fontId="3" fillId="0" borderId="0" xfId="0" applyNumberFormat="1" applyFont="1" applyAlignment="1">
      <alignment horizontal="center" vertical="center"/>
    </xf>
    <xf numFmtId="17" fontId="3" fillId="0" borderId="0" xfId="0" applyNumberFormat="1" applyFont="1" applyAlignment="1">
      <alignment horizontal="center" vertical="center"/>
    </xf>
    <xf numFmtId="0" fontId="2" fillId="0" borderId="2" xfId="0" applyNumberFormat="1" applyFont="1" applyBorder="1" applyAlignment="1">
      <alignment horizontal="left"/>
    </xf>
    <xf numFmtId="49" fontId="3" fillId="0" borderId="0" xfId="0" applyNumberFormat="1" applyFont="1" applyAlignment="1">
      <alignment horizontal="center" vertical="center"/>
    </xf>
    <xf numFmtId="16" fontId="3" fillId="0" borderId="2"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20" xfId="0" applyNumberFormat="1" applyFont="1" applyBorder="1" applyAlignment="1">
      <alignment horizontal="center" vertical="center" wrapText="1"/>
    </xf>
    <xf numFmtId="0" fontId="8" fillId="0" borderId="16" xfId="0" applyNumberFormat="1" applyFont="1" applyBorder="1" applyAlignment="1">
      <alignment horizontal="center" vertical="center" wrapText="1"/>
    </xf>
    <xf numFmtId="0" fontId="9" fillId="0" borderId="19" xfId="0" applyNumberFormat="1" applyFont="1" applyBorder="1" applyAlignment="1">
      <alignment horizontal="center" vertical="center" wrapText="1"/>
    </xf>
    <xf numFmtId="4" fontId="2" fillId="0" borderId="0" xfId="0" applyNumberFormat="1" applyFont="1" applyAlignment="1">
      <alignment horizontal="left"/>
    </xf>
    <xf numFmtId="0" fontId="11" fillId="0" borderId="2" xfId="0" applyNumberFormat="1" applyFont="1" applyFill="1" applyBorder="1" applyAlignment="1">
      <alignment horizontal="center" vertical="center" wrapText="1"/>
    </xf>
    <xf numFmtId="0" fontId="3" fillId="0" borderId="1" xfId="0" applyNumberFormat="1" applyFont="1" applyBorder="1" applyAlignment="1">
      <alignment horizontal="center" vertical="center"/>
    </xf>
    <xf numFmtId="0" fontId="11" fillId="0" borderId="2" xfId="0" applyNumberFormat="1" applyFont="1" applyBorder="1" applyAlignment="1">
      <alignment horizontal="center" vertical="top" wrapText="1"/>
    </xf>
    <xf numFmtId="0" fontId="3" fillId="4" borderId="2" xfId="0" applyNumberFormat="1" applyFont="1" applyFill="1" applyBorder="1" applyAlignment="1">
      <alignment horizontal="center" vertical="center"/>
    </xf>
    <xf numFmtId="0" fontId="3" fillId="4" borderId="1" xfId="0" applyNumberFormat="1" applyFont="1" applyFill="1" applyBorder="1" applyAlignment="1">
      <alignment horizontal="center" vertical="center"/>
    </xf>
    <xf numFmtId="0" fontId="3" fillId="4" borderId="0" xfId="0" applyNumberFormat="1" applyFont="1" applyFill="1" applyAlignment="1">
      <alignment horizontal="center" vertical="center"/>
    </xf>
    <xf numFmtId="0" fontId="11" fillId="0" borderId="2" xfId="0" applyNumberFormat="1" applyFont="1" applyBorder="1" applyAlignment="1">
      <alignment horizontal="left" vertical="center" wrapText="1"/>
    </xf>
    <xf numFmtId="0" fontId="11" fillId="4" borderId="2" xfId="0" applyNumberFormat="1" applyFont="1" applyFill="1" applyBorder="1" applyAlignment="1">
      <alignment horizontal="center" vertical="center" wrapText="1"/>
    </xf>
    <xf numFmtId="49" fontId="11" fillId="0" borderId="2" xfId="0" applyNumberFormat="1" applyFont="1" applyBorder="1" applyAlignment="1">
      <alignment horizontal="center" vertical="center" wrapText="1"/>
    </xf>
    <xf numFmtId="0" fontId="10" fillId="0" borderId="2" xfId="0" applyNumberFormat="1" applyFont="1" applyBorder="1" applyAlignment="1">
      <alignment horizontal="center" vertical="center" wrapText="1"/>
    </xf>
    <xf numFmtId="0" fontId="2" fillId="0" borderId="1" xfId="0" applyNumberFormat="1" applyFont="1" applyBorder="1" applyAlignment="1">
      <alignment horizontal="left"/>
    </xf>
    <xf numFmtId="0" fontId="3" fillId="0" borderId="21" xfId="0" applyNumberFormat="1" applyFont="1" applyBorder="1" applyAlignment="1">
      <alignment horizontal="center" vertical="center"/>
    </xf>
    <xf numFmtId="0" fontId="3" fillId="0" borderId="22" xfId="0" applyNumberFormat="1" applyFont="1" applyBorder="1" applyAlignment="1">
      <alignment horizontal="center" vertical="center"/>
    </xf>
    <xf numFmtId="0" fontId="11" fillId="4" borderId="2" xfId="0" applyNumberFormat="1" applyFont="1" applyFill="1" applyBorder="1" applyAlignment="1">
      <alignment horizontal="center" vertical="top" wrapText="1"/>
    </xf>
    <xf numFmtId="0" fontId="3" fillId="0" borderId="24"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21" xfId="0" applyNumberFormat="1" applyFont="1" applyBorder="1" applyAlignment="1">
      <alignment horizontal="center" vertical="center"/>
    </xf>
    <xf numFmtId="49" fontId="3" fillId="0" borderId="22" xfId="0" applyNumberFormat="1" applyFont="1" applyBorder="1" applyAlignment="1">
      <alignment horizontal="center" vertical="center"/>
    </xf>
    <xf numFmtId="0" fontId="2" fillId="3" borderId="0" xfId="0" applyNumberFormat="1" applyFont="1" applyFill="1" applyBorder="1" applyAlignment="1">
      <alignment horizontal="left"/>
    </xf>
    <xf numFmtId="49" fontId="10" fillId="4" borderId="2" xfId="0" applyNumberFormat="1" applyFont="1" applyFill="1" applyBorder="1" applyAlignment="1">
      <alignment horizontal="center" vertical="center"/>
    </xf>
    <xf numFmtId="0" fontId="2" fillId="4" borderId="0" xfId="0" applyNumberFormat="1" applyFont="1" applyFill="1" applyAlignment="1">
      <alignment horizontal="left"/>
    </xf>
    <xf numFmtId="0" fontId="3" fillId="4" borderId="0" xfId="0" applyNumberFormat="1" applyFont="1" applyFill="1" applyAlignment="1">
      <alignment horizontal="left"/>
    </xf>
    <xf numFmtId="0" fontId="1" fillId="4" borderId="0" xfId="0" applyNumberFormat="1" applyFont="1" applyFill="1"/>
    <xf numFmtId="0" fontId="2" fillId="4" borderId="0" xfId="0" applyNumberFormat="1" applyFont="1" applyFill="1" applyAlignment="1">
      <alignment horizontal="right" wrapText="1"/>
    </xf>
    <xf numFmtId="0" fontId="2" fillId="4" borderId="0" xfId="0" applyNumberFormat="1" applyFont="1" applyFill="1"/>
    <xf numFmtId="0" fontId="4" fillId="4" borderId="0" xfId="0" applyNumberFormat="1" applyFont="1" applyFill="1" applyAlignment="1">
      <alignment horizontal="left"/>
    </xf>
    <xf numFmtId="0" fontId="3" fillId="4" borderId="2" xfId="0" applyNumberFormat="1" applyFont="1" applyFill="1" applyBorder="1" applyAlignment="1">
      <alignment horizontal="center" vertical="top" wrapText="1"/>
    </xf>
    <xf numFmtId="0"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10" fillId="0" borderId="16" xfId="0" applyNumberFormat="1" applyFont="1" applyBorder="1" applyAlignment="1">
      <alignment horizontal="center" vertical="center" wrapText="1"/>
    </xf>
    <xf numFmtId="49" fontId="10" fillId="0" borderId="2" xfId="0" applyNumberFormat="1" applyFont="1" applyBorder="1" applyAlignment="1">
      <alignment horizontal="center" vertical="center"/>
    </xf>
    <xf numFmtId="4" fontId="3" fillId="4" borderId="2" xfId="0" applyNumberFormat="1" applyFont="1" applyFill="1" applyBorder="1" applyAlignment="1">
      <alignment horizontal="center" vertical="center" wrapText="1"/>
    </xf>
    <xf numFmtId="0" fontId="10" fillId="4" borderId="2" xfId="0" applyNumberFormat="1" applyFont="1" applyFill="1" applyBorder="1" applyAlignment="1">
      <alignment horizontal="center" vertical="center" wrapText="1"/>
    </xf>
    <xf numFmtId="0" fontId="11" fillId="4" borderId="2" xfId="0" applyNumberFormat="1" applyFont="1" applyFill="1" applyBorder="1" applyAlignment="1">
      <alignment horizontal="center" vertical="center"/>
    </xf>
    <xf numFmtId="4" fontId="11" fillId="4" borderId="2" xfId="0" applyNumberFormat="1" applyFont="1" applyFill="1" applyBorder="1" applyAlignment="1">
      <alignment horizontal="center" vertical="center" wrapText="1"/>
    </xf>
    <xf numFmtId="49" fontId="10" fillId="0" borderId="16" xfId="0" applyNumberFormat="1" applyFont="1" applyBorder="1" applyAlignment="1">
      <alignment horizontal="center" vertical="center" wrapText="1"/>
    </xf>
    <xf numFmtId="4" fontId="3" fillId="4" borderId="1" xfId="0" applyNumberFormat="1" applyFont="1" applyFill="1" applyBorder="1" applyAlignment="1">
      <alignment horizontal="center" vertical="center" wrapText="1"/>
    </xf>
    <xf numFmtId="2" fontId="3" fillId="4" borderId="2" xfId="0" applyNumberFormat="1" applyFont="1" applyFill="1" applyBorder="1" applyAlignment="1">
      <alignment horizontal="center" vertical="center" wrapText="1"/>
    </xf>
    <xf numFmtId="49" fontId="10" fillId="0" borderId="2" xfId="0" applyNumberFormat="1" applyFont="1" applyBorder="1" applyAlignment="1">
      <alignment horizontal="center" vertical="center" wrapText="1"/>
    </xf>
    <xf numFmtId="4" fontId="3" fillId="0" borderId="2" xfId="0" applyNumberFormat="1" applyFont="1" applyFill="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49" fontId="8" fillId="0" borderId="0" xfId="0" applyNumberFormat="1" applyFont="1" applyBorder="1" applyAlignment="1">
      <alignment horizontal="center" vertical="center" wrapText="1"/>
    </xf>
    <xf numFmtId="0" fontId="8" fillId="0" borderId="0" xfId="0" applyNumberFormat="1" applyFont="1" applyBorder="1" applyAlignment="1">
      <alignment horizontal="center" vertical="center" wrapText="1"/>
    </xf>
    <xf numFmtId="17" fontId="3" fillId="0" borderId="0" xfId="0" applyNumberFormat="1" applyFont="1" applyBorder="1" applyAlignment="1">
      <alignment horizontal="center" vertical="center" wrapText="1"/>
    </xf>
    <xf numFmtId="49" fontId="10" fillId="4" borderId="0" xfId="0" applyNumberFormat="1" applyFont="1" applyFill="1" applyBorder="1" applyAlignment="1">
      <alignment horizontal="center" vertical="center"/>
    </xf>
    <xf numFmtId="0" fontId="11" fillId="0" borderId="0" xfId="0" applyNumberFormat="1" applyFont="1" applyBorder="1" applyAlignment="1">
      <alignment horizontal="center" vertical="top" wrapText="1"/>
    </xf>
    <xf numFmtId="0" fontId="3"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xf>
    <xf numFmtId="4" fontId="3" fillId="0" borderId="0" xfId="0" applyNumberFormat="1" applyFont="1" applyBorder="1" applyAlignment="1">
      <alignment horizontal="center" vertical="center" wrapText="1"/>
    </xf>
    <xf numFmtId="49" fontId="8" fillId="0" borderId="2" xfId="0" applyNumberFormat="1" applyFont="1" applyFill="1" applyBorder="1" applyAlignment="1">
      <alignment horizontal="center" vertical="center" wrapText="1"/>
    </xf>
    <xf numFmtId="0" fontId="8" fillId="4"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12" fillId="0" borderId="1" xfId="0" applyNumberFormat="1" applyFont="1" applyFill="1" applyBorder="1" applyAlignment="1">
      <alignment horizontal="left"/>
    </xf>
    <xf numFmtId="0"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0" fontId="3" fillId="4"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17" fontId="11" fillId="0" borderId="2"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0" fontId="11" fillId="0" borderId="19" xfId="0" applyNumberFormat="1" applyFont="1" applyBorder="1" applyAlignment="1">
      <alignment horizontal="center" vertical="center" wrapText="1"/>
    </xf>
    <xf numFmtId="0" fontId="3" fillId="0" borderId="30" xfId="0" applyNumberFormat="1" applyFont="1" applyBorder="1" applyAlignment="1">
      <alignment horizontal="center" vertical="center"/>
    </xf>
    <xf numFmtId="49" fontId="11" fillId="0" borderId="2" xfId="0" applyNumberFormat="1" applyFont="1" applyFill="1" applyBorder="1" applyAlignment="1">
      <alignment horizontal="center" vertical="center" wrapText="1"/>
    </xf>
    <xf numFmtId="49" fontId="11" fillId="4" borderId="2" xfId="0" applyNumberFormat="1" applyFont="1" applyFill="1" applyBorder="1" applyAlignment="1">
      <alignment horizontal="center" vertical="center"/>
    </xf>
    <xf numFmtId="4" fontId="11" fillId="0" borderId="2" xfId="0" applyNumberFormat="1" applyFont="1" applyFill="1" applyBorder="1" applyAlignment="1">
      <alignment horizontal="center" vertical="center" wrapText="1"/>
    </xf>
    <xf numFmtId="0" fontId="11" fillId="0" borderId="0" xfId="0" applyNumberFormat="1" applyFont="1" applyAlignment="1">
      <alignment horizontal="center" vertical="center"/>
    </xf>
    <xf numFmtId="49" fontId="10" fillId="0"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0" xfId="0" applyNumberFormat="1" applyFont="1" applyFill="1" applyAlignment="1">
      <alignment horizontal="center" vertical="center"/>
    </xf>
    <xf numFmtId="0" fontId="2" fillId="0" borderId="1" xfId="0" applyNumberFormat="1" applyFont="1" applyFill="1" applyBorder="1" applyAlignment="1">
      <alignment horizontal="left"/>
    </xf>
    <xf numFmtId="0" fontId="11" fillId="0" borderId="2" xfId="0" applyNumberFormat="1" applyFont="1" applyFill="1" applyBorder="1" applyAlignment="1">
      <alignment horizontal="center" vertical="top" wrapText="1"/>
    </xf>
    <xf numFmtId="49" fontId="3" fillId="0"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xf>
    <xf numFmtId="0" fontId="11" fillId="0" borderId="23" xfId="0" applyNumberFormat="1" applyFont="1" applyBorder="1" applyAlignment="1">
      <alignment horizontal="center" vertical="center"/>
    </xf>
    <xf numFmtId="0" fontId="11" fillId="0" borderId="16" xfId="0" applyNumberFormat="1" applyFont="1" applyFill="1" applyBorder="1" applyAlignment="1">
      <alignment horizontal="center" vertical="top" wrapText="1"/>
    </xf>
    <xf numFmtId="0" fontId="11" fillId="0" borderId="16" xfId="0" applyNumberFormat="1" applyFont="1" applyFill="1" applyBorder="1" applyAlignment="1">
      <alignment horizontal="center" vertical="center" wrapText="1"/>
    </xf>
    <xf numFmtId="0" fontId="11" fillId="0" borderId="23" xfId="0" applyNumberFormat="1" applyFont="1" applyFill="1" applyBorder="1" applyAlignment="1">
      <alignment horizontal="center" vertical="center"/>
    </xf>
    <xf numFmtId="0" fontId="11" fillId="0" borderId="0" xfId="0" applyNumberFormat="1" applyFont="1" applyFill="1" applyAlignment="1">
      <alignment horizontal="center" vertical="center"/>
    </xf>
    <xf numFmtId="4"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19"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Fill="1" applyBorder="1" applyAlignment="1">
      <alignment horizontal="center" vertical="center"/>
    </xf>
    <xf numFmtId="0"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0" fillId="0" borderId="0" xfId="0" applyFill="1"/>
    <xf numFmtId="0" fontId="18" fillId="0" borderId="0" xfId="0" applyFont="1" applyFill="1" applyAlignment="1"/>
    <xf numFmtId="0" fontId="14" fillId="0" borderId="0" xfId="0" applyFont="1" applyFill="1" applyAlignment="1"/>
    <xf numFmtId="0" fontId="18" fillId="0" borderId="0" xfId="0" applyFont="1" applyFill="1" applyAlignment="1">
      <alignment vertical="center"/>
    </xf>
    <xf numFmtId="0" fontId="18" fillId="0" borderId="0" xfId="0" applyFont="1" applyFill="1"/>
    <xf numFmtId="0" fontId="0" fillId="0" borderId="0" xfId="0"/>
    <xf numFmtId="0" fontId="19" fillId="0" borderId="0" xfId="0" applyFont="1"/>
    <xf numFmtId="0" fontId="17" fillId="0" borderId="0" xfId="0" applyFont="1"/>
    <xf numFmtId="0" fontId="19" fillId="0" borderId="0" xfId="0" applyFont="1" applyAlignment="1"/>
    <xf numFmtId="0" fontId="21" fillId="0" borderId="0" xfId="0" applyFont="1" applyAlignment="1">
      <alignment horizontal="left" vertical="center"/>
    </xf>
    <xf numFmtId="0" fontId="0" fillId="0" borderId="0" xfId="0" applyAlignment="1">
      <alignment vertical="center"/>
    </xf>
    <xf numFmtId="0" fontId="0" fillId="0" borderId="0" xfId="0" applyAlignment="1"/>
    <xf numFmtId="0" fontId="0" fillId="0" borderId="0" xfId="0" applyFill="1" applyAlignment="1">
      <alignment horizontal="center" vertical="top" wrapText="1"/>
    </xf>
    <xf numFmtId="0" fontId="20" fillId="0" borderId="0" xfId="0" applyFont="1" applyBorder="1" applyAlignment="1">
      <alignment vertical="top" wrapText="1"/>
    </xf>
    <xf numFmtId="0" fontId="18" fillId="0" borderId="0" xfId="0" applyFont="1" applyAlignment="1">
      <alignment horizontal="left"/>
    </xf>
    <xf numFmtId="0" fontId="0" fillId="0" borderId="0" xfId="0" applyBorder="1" applyAlignment="1">
      <alignment horizontal="center"/>
    </xf>
    <xf numFmtId="0" fontId="0" fillId="0" borderId="0" xfId="0" applyAlignment="1">
      <alignment horizontal="center" vertical="center"/>
    </xf>
    <xf numFmtId="4" fontId="0" fillId="0" borderId="0" xfId="0" applyNumberFormat="1"/>
    <xf numFmtId="14" fontId="3" fillId="0" borderId="2" xfId="0" applyNumberFormat="1" applyFont="1" applyBorder="1" applyAlignment="1">
      <alignment horizontal="center" vertical="center" wrapText="1"/>
    </xf>
    <xf numFmtId="49" fontId="11" fillId="0" borderId="2" xfId="0" applyNumberFormat="1" applyFont="1" applyBorder="1" applyAlignment="1">
      <alignment horizontal="left" vertical="center" wrapText="1"/>
    </xf>
    <xf numFmtId="0" fontId="22" fillId="0" borderId="0" xfId="0" applyNumberFormat="1" applyFont="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3" fillId="4" borderId="2" xfId="0" applyNumberFormat="1" applyFont="1" applyFill="1" applyBorder="1" applyAlignment="1">
      <alignment horizontal="center" vertical="center" wrapText="1"/>
    </xf>
    <xf numFmtId="0" fontId="3" fillId="0" borderId="2" xfId="0" applyNumberFormat="1" applyFont="1" applyBorder="1" applyAlignment="1">
      <alignment horizontal="center" vertical="center"/>
    </xf>
    <xf numFmtId="14" fontId="11" fillId="0" borderId="2"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xf>
    <xf numFmtId="49" fontId="11" fillId="0" borderId="22" xfId="0" applyNumberFormat="1" applyFont="1" applyFill="1" applyBorder="1" applyAlignment="1">
      <alignment horizontal="center" vertical="center" wrapText="1"/>
    </xf>
    <xf numFmtId="49" fontId="3" fillId="0" borderId="0" xfId="0" applyNumberFormat="1" applyFont="1" applyBorder="1" applyAlignment="1">
      <alignment horizontal="center" vertical="center" wrapText="1"/>
    </xf>
    <xf numFmtId="0" fontId="11" fillId="0" borderId="24"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8" fillId="0" borderId="35" xfId="0" applyNumberFormat="1" applyFont="1" applyBorder="1" applyAlignment="1">
      <alignment horizontal="center" vertical="center" wrapText="1"/>
    </xf>
    <xf numFmtId="0" fontId="3" fillId="0" borderId="23" xfId="0" applyNumberFormat="1" applyFont="1" applyBorder="1" applyAlignment="1">
      <alignment horizontal="center" vertical="center"/>
    </xf>
    <xf numFmtId="49" fontId="10" fillId="0" borderId="22" xfId="0" applyNumberFormat="1" applyFont="1" applyFill="1" applyBorder="1" applyAlignment="1">
      <alignment horizontal="center" vertical="center"/>
    </xf>
    <xf numFmtId="0" fontId="10" fillId="0" borderId="22" xfId="0" applyFont="1" applyFill="1" applyBorder="1" applyAlignment="1">
      <alignment horizontal="center" vertical="center" wrapText="1"/>
    </xf>
    <xf numFmtId="49" fontId="10" fillId="0" borderId="22" xfId="0" applyNumberFormat="1" applyFont="1" applyFill="1" applyBorder="1" applyAlignment="1">
      <alignment horizontal="center" vertical="center" wrapText="1"/>
    </xf>
    <xf numFmtId="49" fontId="10" fillId="0" borderId="23" xfId="0" applyNumberFormat="1" applyFont="1" applyFill="1" applyBorder="1" applyAlignment="1">
      <alignment horizontal="center" vertical="center" wrapText="1"/>
    </xf>
    <xf numFmtId="49" fontId="11" fillId="0" borderId="22" xfId="0" applyNumberFormat="1" applyFont="1" applyFill="1" applyBorder="1" applyAlignment="1">
      <alignment horizontal="center" vertical="center"/>
    </xf>
    <xf numFmtId="0" fontId="11" fillId="0" borderId="22" xfId="0" applyFont="1" applyFill="1" applyBorder="1" applyAlignment="1">
      <alignment horizontal="center" vertical="center"/>
    </xf>
    <xf numFmtId="0" fontId="11" fillId="0" borderId="22" xfId="0" applyFont="1" applyFill="1" applyBorder="1" applyAlignment="1">
      <alignment horizontal="center" vertical="center" wrapText="1"/>
    </xf>
    <xf numFmtId="4" fontId="11" fillId="0" borderId="22" xfId="0" applyNumberFormat="1" applyFont="1" applyFill="1" applyBorder="1" applyAlignment="1">
      <alignment horizontal="center" vertical="center" wrapText="1"/>
    </xf>
    <xf numFmtId="17" fontId="11" fillId="0" borderId="2" xfId="0" applyNumberFormat="1" applyFont="1" applyFill="1" applyBorder="1" applyAlignment="1">
      <alignment horizontal="center" vertical="center" wrapText="1"/>
    </xf>
    <xf numFmtId="17" fontId="11" fillId="0" borderId="22" xfId="0" applyNumberFormat="1" applyFont="1" applyFill="1" applyBorder="1" applyAlignment="1">
      <alignment horizontal="center" vertical="center" wrapText="1"/>
    </xf>
    <xf numFmtId="0" fontId="11" fillId="0" borderId="0" xfId="0" applyFont="1" applyFill="1" applyAlignment="1">
      <alignment horizontal="center" vertical="center"/>
    </xf>
    <xf numFmtId="4" fontId="11" fillId="0" borderId="0" xfId="0" applyNumberFormat="1" applyFont="1" applyFill="1" applyAlignment="1">
      <alignment horizontal="center" vertical="center"/>
    </xf>
    <xf numFmtId="17" fontId="11" fillId="0" borderId="0" xfId="0" applyNumberFormat="1" applyFont="1" applyFill="1" applyAlignment="1">
      <alignment horizontal="center" vertical="center"/>
    </xf>
    <xf numFmtId="0" fontId="11" fillId="0" borderId="2" xfId="0" applyNumberFormat="1" applyFont="1" applyBorder="1" applyAlignment="1">
      <alignment horizontal="center" vertical="center" wrapText="1"/>
    </xf>
    <xf numFmtId="0" fontId="11" fillId="0" borderId="24" xfId="0" applyNumberFormat="1" applyFont="1" applyBorder="1" applyAlignment="1">
      <alignment horizontal="center" vertical="center" wrapText="1"/>
    </xf>
    <xf numFmtId="0" fontId="11" fillId="0" borderId="33" xfId="1" applyFont="1" applyFill="1" applyBorder="1" applyAlignment="1">
      <alignment horizontal="center" vertical="center" wrapText="1" shrinkToFit="1"/>
    </xf>
    <xf numFmtId="0"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0" fillId="0" borderId="22" xfId="0" applyNumberFormat="1"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36" xfId="0" applyFont="1" applyFill="1" applyBorder="1" applyAlignment="1">
      <alignment horizontal="center" vertical="center" wrapText="1"/>
    </xf>
    <xf numFmtId="0" fontId="11" fillId="0" borderId="37" xfId="0" applyFont="1" applyFill="1" applyBorder="1" applyAlignment="1">
      <alignment horizontal="center" vertical="center" wrapText="1"/>
    </xf>
    <xf numFmtId="4" fontId="11" fillId="0" borderId="37" xfId="0" applyNumberFormat="1" applyFont="1" applyFill="1" applyBorder="1" applyAlignment="1">
      <alignment horizontal="center" vertical="center" wrapText="1"/>
    </xf>
    <xf numFmtId="49" fontId="11" fillId="0" borderId="26" xfId="0" applyNumberFormat="1" applyFont="1" applyFill="1" applyBorder="1" applyAlignment="1">
      <alignment horizontal="center" vertical="center"/>
    </xf>
    <xf numFmtId="0" fontId="11" fillId="0" borderId="38" xfId="0" applyFont="1" applyFill="1" applyBorder="1" applyAlignment="1">
      <alignment horizontal="center" vertical="center" wrapText="1"/>
    </xf>
    <xf numFmtId="49" fontId="11" fillId="0" borderId="23" xfId="0" applyNumberFormat="1" applyFont="1" applyFill="1" applyBorder="1" applyAlignment="1">
      <alignment horizontal="center" vertical="center" wrapText="1"/>
    </xf>
    <xf numFmtId="0" fontId="12" fillId="0" borderId="22" xfId="0" applyFont="1" applyFill="1" applyBorder="1" applyAlignment="1">
      <alignment vertical="center" wrapText="1"/>
    </xf>
    <xf numFmtId="49" fontId="11" fillId="0" borderId="23" xfId="0" applyNumberFormat="1" applyFont="1" applyFill="1" applyBorder="1" applyAlignment="1">
      <alignment horizontal="center" vertical="center"/>
    </xf>
    <xf numFmtId="0" fontId="11" fillId="0" borderId="39" xfId="0" applyFont="1" applyFill="1" applyBorder="1" applyAlignment="1">
      <alignment horizontal="center" vertical="center" wrapText="1"/>
    </xf>
    <xf numFmtId="0" fontId="11" fillId="0" borderId="33" xfId="0" applyFont="1" applyFill="1" applyBorder="1" applyAlignment="1">
      <alignment horizontal="center" vertical="center" wrapText="1"/>
    </xf>
    <xf numFmtId="0" fontId="11" fillId="0" borderId="23" xfId="0"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49" fontId="3" fillId="4" borderId="2" xfId="0" applyNumberFormat="1" applyFont="1" applyFill="1" applyBorder="1" applyAlignment="1">
      <alignment horizontal="center" vertical="center"/>
    </xf>
    <xf numFmtId="0" fontId="11" fillId="0" borderId="22" xfId="0" applyFont="1" applyFill="1" applyBorder="1" applyAlignment="1">
      <alignment horizontal="center" vertical="center" wrapText="1"/>
    </xf>
    <xf numFmtId="49" fontId="23" fillId="0" borderId="22" xfId="0" applyNumberFormat="1" applyFont="1" applyBorder="1" applyAlignment="1">
      <alignment horizontal="center" vertical="center" wrapText="1"/>
    </xf>
    <xf numFmtId="49" fontId="11" fillId="0" borderId="2" xfId="0" applyNumberFormat="1" applyFont="1" applyBorder="1" applyAlignment="1">
      <alignment horizontal="center" vertical="center"/>
    </xf>
    <xf numFmtId="17" fontId="3" fillId="0" borderId="2" xfId="0" applyNumberFormat="1" applyFont="1" applyFill="1" applyBorder="1" applyAlignment="1">
      <alignment horizontal="center" vertical="center" wrapText="1"/>
    </xf>
    <xf numFmtId="0" fontId="11" fillId="0" borderId="33" xfId="1" applyFont="1" applyFill="1" applyBorder="1" applyAlignment="1">
      <alignment horizontal="left" vertical="center" wrapText="1" shrinkToFit="1"/>
    </xf>
    <xf numFmtId="0" fontId="3" fillId="2" borderId="24" xfId="0" applyNumberFormat="1" applyFont="1" applyFill="1" applyBorder="1" applyAlignment="1">
      <alignment horizontal="center" vertical="center"/>
    </xf>
    <xf numFmtId="49" fontId="3" fillId="0" borderId="24" xfId="0" applyNumberFormat="1" applyFont="1" applyBorder="1" applyAlignment="1">
      <alignment horizontal="center" vertical="center" wrapText="1"/>
    </xf>
    <xf numFmtId="0" fontId="11" fillId="0" borderId="24" xfId="0" applyFont="1" applyFill="1" applyBorder="1" applyAlignment="1">
      <alignment horizontal="center" vertical="center"/>
    </xf>
    <xf numFmtId="49" fontId="3"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33" xfId="1" applyFont="1" applyFill="1" applyBorder="1" applyAlignment="1">
      <alignment horizontal="center" vertical="top" wrapText="1" shrinkToFi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16" fontId="11" fillId="0" borderId="22" xfId="0" applyNumberFormat="1" applyFont="1" applyFill="1" applyBorder="1" applyAlignment="1">
      <alignment horizontal="center" vertical="center" wrapText="1"/>
    </xf>
    <xf numFmtId="49" fontId="11" fillId="0" borderId="24"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11" fillId="0" borderId="0" xfId="0" applyNumberFormat="1" applyFont="1" applyBorder="1" applyAlignment="1">
      <alignment horizontal="center" vertical="center" wrapText="1"/>
    </xf>
    <xf numFmtId="0" fontId="3" fillId="4" borderId="23" xfId="0" applyNumberFormat="1" applyFont="1" applyFill="1" applyBorder="1" applyAlignment="1">
      <alignment horizontal="center" vertical="center"/>
    </xf>
    <xf numFmtId="0" fontId="3" fillId="0" borderId="23" xfId="0" applyNumberFormat="1" applyFont="1" applyFill="1" applyBorder="1" applyAlignment="1">
      <alignment horizontal="center" vertical="center"/>
    </xf>
    <xf numFmtId="0" fontId="1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0" fontId="3" fillId="4" borderId="2" xfId="0" applyNumberFormat="1"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24" fillId="0" borderId="0" xfId="0" applyFont="1"/>
    <xf numFmtId="4" fontId="24" fillId="0" borderId="0" xfId="0" applyNumberFormat="1" applyFont="1"/>
    <xf numFmtId="0" fontId="24" fillId="0" borderId="22" xfId="0" applyFont="1" applyBorder="1" applyAlignment="1">
      <alignment horizontal="center"/>
    </xf>
    <xf numFmtId="0" fontId="24" fillId="0" borderId="22" xfId="0" applyFont="1" applyBorder="1" applyAlignment="1">
      <alignment horizontal="center" vertical="center"/>
    </xf>
    <xf numFmtId="0" fontId="24" fillId="0" borderId="22" xfId="0" applyFont="1" applyBorder="1"/>
    <xf numFmtId="0" fontId="21" fillId="0" borderId="0" xfId="0" applyFont="1" applyFill="1"/>
    <xf numFmtId="49"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xf>
    <xf numFmtId="49" fontId="10" fillId="0" borderId="2" xfId="0" applyNumberFormat="1" applyFont="1" applyFill="1" applyBorder="1" applyAlignment="1">
      <alignment horizontal="center" vertical="center"/>
    </xf>
    <xf numFmtId="0" fontId="10" fillId="0" borderId="2" xfId="0" applyNumberFormat="1" applyFont="1" applyFill="1" applyBorder="1" applyAlignment="1">
      <alignment horizontal="center" vertical="center" wrapText="1"/>
    </xf>
    <xf numFmtId="16" fontId="11" fillId="4" borderId="2" xfId="0" applyNumberFormat="1" applyFont="1" applyFill="1" applyBorder="1" applyAlignment="1">
      <alignment horizontal="center" vertical="center" wrapText="1"/>
    </xf>
    <xf numFmtId="49" fontId="11" fillId="4" borderId="2" xfId="2" applyNumberFormat="1" applyFont="1" applyFill="1" applyBorder="1" applyAlignment="1">
      <alignment horizontal="center" vertical="center"/>
    </xf>
    <xf numFmtId="0" fontId="11" fillId="0" borderId="41" xfId="0" applyNumberFormat="1" applyFont="1" applyFill="1" applyBorder="1" applyAlignment="1">
      <alignment horizontal="center" vertical="center"/>
    </xf>
    <xf numFmtId="16" fontId="11" fillId="0" borderId="2" xfId="0" applyNumberFormat="1" applyFont="1" applyFill="1" applyBorder="1" applyAlignment="1">
      <alignment horizontal="center" vertical="center" wrapText="1"/>
    </xf>
    <xf numFmtId="49" fontId="11" fillId="4" borderId="2" xfId="0" applyNumberFormat="1" applyFont="1" applyFill="1" applyBorder="1" applyAlignment="1">
      <alignment horizontal="center" vertical="center" wrapText="1"/>
    </xf>
    <xf numFmtId="0" fontId="3" fillId="0" borderId="42" xfId="0" applyNumberFormat="1" applyFont="1" applyBorder="1" applyAlignment="1">
      <alignment horizontal="center" vertical="center"/>
    </xf>
    <xf numFmtId="0" fontId="3" fillId="0" borderId="43" xfId="0" applyNumberFormat="1" applyFont="1" applyBorder="1" applyAlignment="1">
      <alignment horizontal="center" vertical="center"/>
    </xf>
    <xf numFmtId="0"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49" fontId="3" fillId="4" borderId="2"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8" fillId="4" borderId="2"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wrapText="1"/>
    </xf>
    <xf numFmtId="0" fontId="3" fillId="0" borderId="20"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29"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0" fontId="3" fillId="0" borderId="20"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4"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0" fontId="8" fillId="0" borderId="2" xfId="0" applyNumberFormat="1" applyFont="1" applyFill="1" applyBorder="1" applyAlignment="1">
      <alignment horizontal="center" vertical="center" wrapText="1"/>
    </xf>
    <xf numFmtId="49" fontId="11" fillId="0" borderId="2" xfId="2" applyNumberFormat="1" applyFont="1" applyFill="1" applyBorder="1" applyAlignment="1">
      <alignment horizontal="center" vertical="center"/>
    </xf>
    <xf numFmtId="0" fontId="3" fillId="0" borderId="41" xfId="0" applyNumberFormat="1" applyFont="1" applyFill="1" applyBorder="1" applyAlignment="1">
      <alignment horizontal="center" vertical="center"/>
    </xf>
    <xf numFmtId="0" fontId="11" fillId="0" borderId="30" xfId="0" applyNumberFormat="1" applyFont="1" applyBorder="1" applyAlignment="1">
      <alignment horizontal="center" vertical="center"/>
    </xf>
    <xf numFmtId="0" fontId="22" fillId="0" borderId="44" xfId="0" applyNumberFormat="1" applyFont="1" applyBorder="1" applyAlignment="1">
      <alignment horizontal="center" vertical="center" wrapText="1"/>
    </xf>
    <xf numFmtId="49" fontId="3" fillId="0" borderId="27" xfId="0" applyNumberFormat="1" applyFont="1" applyBorder="1" applyAlignment="1">
      <alignment horizontal="center" vertical="center"/>
    </xf>
    <xf numFmtId="49" fontId="3" fillId="0" borderId="44" xfId="0" applyNumberFormat="1" applyFont="1" applyBorder="1" applyAlignment="1">
      <alignment horizontal="center" vertical="center" wrapText="1"/>
    </xf>
    <xf numFmtId="0" fontId="11" fillId="0" borderId="0" xfId="0" applyNumberFormat="1" applyFont="1" applyBorder="1" applyAlignment="1">
      <alignment horizontal="center" vertical="center"/>
    </xf>
    <xf numFmtId="0" fontId="26" fillId="0" borderId="1" xfId="0" applyNumberFormat="1" applyFont="1" applyBorder="1" applyAlignment="1">
      <alignment horizontal="center" vertical="center" wrapText="1"/>
    </xf>
    <xf numFmtId="0" fontId="26" fillId="0" borderId="20" xfId="0" applyNumberFormat="1" applyFont="1" applyBorder="1" applyAlignment="1">
      <alignment horizontal="center" vertical="center" wrapText="1"/>
    </xf>
    <xf numFmtId="0" fontId="26" fillId="0" borderId="19" xfId="0" applyNumberFormat="1" applyFont="1" applyBorder="1" applyAlignment="1">
      <alignment horizontal="center" vertical="center" wrapText="1"/>
    </xf>
    <xf numFmtId="0" fontId="26" fillId="0" borderId="1" xfId="0" applyNumberFormat="1" applyFont="1" applyBorder="1" applyAlignment="1">
      <alignment horizontal="center" vertical="center"/>
    </xf>
    <xf numFmtId="0" fontId="26" fillId="0" borderId="23" xfId="0" applyNumberFormat="1" applyFont="1" applyBorder="1" applyAlignment="1">
      <alignment horizontal="center" vertical="center"/>
    </xf>
    <xf numFmtId="0" fontId="26" fillId="0" borderId="0" xfId="0" applyNumberFormat="1" applyFont="1" applyAlignment="1">
      <alignment horizontal="center" vertical="center"/>
    </xf>
    <xf numFmtId="0" fontId="26" fillId="0" borderId="2" xfId="0" applyNumberFormat="1" applyFont="1" applyFill="1" applyBorder="1" applyAlignment="1">
      <alignment horizontal="center" vertical="center" wrapText="1"/>
    </xf>
    <xf numFmtId="0" fontId="26" fillId="0" borderId="20" xfId="0" applyNumberFormat="1" applyFont="1" applyFill="1" applyBorder="1" applyAlignment="1">
      <alignment horizontal="center" vertical="center" wrapText="1"/>
    </xf>
    <xf numFmtId="0" fontId="26" fillId="0" borderId="19" xfId="0" applyNumberFormat="1" applyFont="1" applyFill="1" applyBorder="1" applyAlignment="1">
      <alignment horizontal="center" vertical="center" wrapText="1"/>
    </xf>
    <xf numFmtId="0" fontId="26" fillId="0" borderId="1" xfId="0" applyNumberFormat="1" applyFont="1" applyFill="1" applyBorder="1" applyAlignment="1">
      <alignment horizontal="center" vertical="center"/>
    </xf>
    <xf numFmtId="0" fontId="26" fillId="0" borderId="23" xfId="0" applyNumberFormat="1" applyFont="1" applyFill="1" applyBorder="1" applyAlignment="1">
      <alignment horizontal="center" vertical="center"/>
    </xf>
    <xf numFmtId="0" fontId="26" fillId="0" borderId="0" xfId="0" applyNumberFormat="1" applyFont="1" applyFill="1" applyAlignment="1">
      <alignment horizontal="center" vertical="center"/>
    </xf>
    <xf numFmtId="0" fontId="29" fillId="0" borderId="1" xfId="0" applyNumberFormat="1" applyFont="1" applyFill="1" applyBorder="1" applyAlignment="1">
      <alignment horizontal="left"/>
    </xf>
    <xf numFmtId="0" fontId="26" fillId="0" borderId="1" xfId="0" applyNumberFormat="1" applyFont="1" applyFill="1" applyBorder="1" applyAlignment="1">
      <alignment horizontal="center" vertical="center" wrapText="1"/>
    </xf>
    <xf numFmtId="0" fontId="11" fillId="4" borderId="2" xfId="0" applyNumberFormat="1" applyFont="1" applyFill="1" applyBorder="1" applyAlignment="1">
      <alignment horizontal="center" wrapText="1"/>
    </xf>
    <xf numFmtId="0" fontId="11" fillId="4" borderId="21"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23" fillId="0" borderId="2" xfId="0" applyNumberFormat="1" applyFont="1" applyFill="1" applyBorder="1" applyAlignment="1">
      <alignment horizontal="center" vertical="center"/>
    </xf>
    <xf numFmtId="0" fontId="23" fillId="0" borderId="2" xfId="0" applyNumberFormat="1" applyFont="1" applyFill="1" applyBorder="1" applyAlignment="1">
      <alignment horizontal="center" vertical="center" wrapText="1"/>
    </xf>
    <xf numFmtId="49" fontId="23"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xf>
    <xf numFmtId="4" fontId="30" fillId="0" borderId="2" xfId="0" applyNumberFormat="1" applyFont="1" applyFill="1" applyBorder="1" applyAlignment="1">
      <alignment horizontal="center" vertical="center" wrapText="1"/>
    </xf>
    <xf numFmtId="17" fontId="30" fillId="0" borderId="2" xfId="0" applyNumberFormat="1" applyFont="1" applyFill="1" applyBorder="1" applyAlignment="1">
      <alignment horizontal="center" vertical="center" wrapText="1"/>
    </xf>
    <xf numFmtId="49" fontId="30" fillId="0" borderId="2"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xf>
    <xf numFmtId="16" fontId="30" fillId="0" borderId="2" xfId="0" applyNumberFormat="1" applyFont="1" applyFill="1" applyBorder="1" applyAlignment="1">
      <alignment horizontal="center" vertical="center" wrapText="1"/>
    </xf>
    <xf numFmtId="16" fontId="30" fillId="0" borderId="16" xfId="0" applyNumberFormat="1" applyFont="1" applyFill="1" applyBorder="1" applyAlignment="1">
      <alignment horizontal="center" vertical="center" wrapText="1"/>
    </xf>
    <xf numFmtId="0" fontId="30" fillId="0" borderId="1" xfId="0" applyNumberFormat="1" applyFont="1" applyFill="1" applyBorder="1" applyAlignment="1">
      <alignment horizontal="center" vertical="center" wrapText="1"/>
    </xf>
    <xf numFmtId="0" fontId="30" fillId="0" borderId="22" xfId="0" applyFont="1" applyBorder="1" applyAlignment="1">
      <alignment horizontal="center" vertical="center"/>
    </xf>
    <xf numFmtId="0" fontId="30" fillId="0" borderId="19" xfId="0" applyNumberFormat="1" applyFont="1" applyFill="1" applyBorder="1" applyAlignment="1">
      <alignment horizontal="center" vertical="center" wrapText="1"/>
    </xf>
    <xf numFmtId="16" fontId="30" fillId="0" borderId="21"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top" wrapText="1"/>
    </xf>
    <xf numFmtId="0" fontId="30" fillId="0" borderId="0" xfId="0" applyFont="1" applyAlignment="1">
      <alignment horizontal="center" vertical="center"/>
    </xf>
    <xf numFmtId="0" fontId="30" fillId="0" borderId="16" xfId="0" applyNumberFormat="1" applyFont="1" applyFill="1" applyBorder="1" applyAlignment="1">
      <alignment horizontal="center" vertical="center" wrapText="1"/>
    </xf>
    <xf numFmtId="0" fontId="30" fillId="0" borderId="2" xfId="0" applyNumberFormat="1" applyFont="1" applyFill="1" applyBorder="1" applyAlignment="1">
      <alignment horizontal="left" vertical="center" wrapText="1"/>
    </xf>
    <xf numFmtId="0" fontId="30" fillId="0" borderId="19" xfId="0" applyNumberFormat="1" applyFont="1" applyFill="1" applyBorder="1" applyAlignment="1">
      <alignment horizontal="center" vertical="top" wrapText="1"/>
    </xf>
    <xf numFmtId="49" fontId="23" fillId="0" borderId="16" xfId="0" applyNumberFormat="1" applyFont="1" applyFill="1" applyBorder="1" applyAlignment="1">
      <alignment horizontal="center" vertical="center" wrapText="1"/>
    </xf>
    <xf numFmtId="0" fontId="30" fillId="0" borderId="22" xfId="0" applyNumberFormat="1" applyFont="1" applyFill="1" applyBorder="1" applyAlignment="1">
      <alignment horizontal="center" vertical="center" wrapText="1"/>
    </xf>
    <xf numFmtId="0" fontId="30" fillId="0" borderId="22" xfId="0" applyFont="1" applyFill="1" applyBorder="1" applyAlignment="1">
      <alignment horizontal="center" vertical="center"/>
    </xf>
    <xf numFmtId="16" fontId="30" fillId="0" borderId="13" xfId="0" applyNumberFormat="1" applyFont="1" applyFill="1" applyBorder="1" applyAlignment="1">
      <alignment horizontal="center" vertical="center" wrapText="1"/>
    </xf>
    <xf numFmtId="4" fontId="30" fillId="0" borderId="16" xfId="0" applyNumberFormat="1" applyFont="1" applyFill="1" applyBorder="1" applyAlignment="1">
      <alignment horizontal="center" vertical="center" wrapText="1"/>
    </xf>
    <xf numFmtId="17" fontId="30" fillId="0" borderId="16" xfId="0" applyNumberFormat="1" applyFont="1" applyFill="1" applyBorder="1" applyAlignment="1">
      <alignment horizontal="center" vertical="center" wrapText="1"/>
    </xf>
    <xf numFmtId="49" fontId="30" fillId="0" borderId="16" xfId="0" applyNumberFormat="1" applyFont="1" applyFill="1" applyBorder="1" applyAlignment="1">
      <alignment horizontal="center" vertical="center" wrapText="1"/>
    </xf>
    <xf numFmtId="49" fontId="30" fillId="0" borderId="1" xfId="0" applyNumberFormat="1" applyFont="1" applyFill="1" applyBorder="1" applyAlignment="1">
      <alignment horizontal="center" vertical="center" wrapText="1"/>
    </xf>
    <xf numFmtId="0" fontId="30" fillId="0" borderId="21" xfId="0" applyNumberFormat="1" applyFont="1" applyFill="1" applyBorder="1" applyAlignment="1">
      <alignment horizontal="center" vertical="center" wrapText="1"/>
    </xf>
    <xf numFmtId="0" fontId="11" fillId="0" borderId="45"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30" fillId="0" borderId="16"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11" fillId="0" borderId="2" xfId="0" applyNumberFormat="1" applyFont="1" applyBorder="1" applyAlignment="1">
      <alignment horizontal="center" vertical="center"/>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0" xfId="0" applyFont="1" applyFill="1" applyBorder="1" applyAlignment="1">
      <alignment horizontal="center" vertical="center"/>
    </xf>
    <xf numFmtId="0" fontId="11" fillId="2" borderId="0" xfId="0" applyNumberFormat="1" applyFont="1" applyFill="1" applyAlignment="1">
      <alignment horizontal="center" vertical="center"/>
    </xf>
    <xf numFmtId="0" fontId="3" fillId="0" borderId="0" xfId="0" applyNumberFormat="1" applyFont="1" applyFill="1" applyBorder="1" applyAlignment="1">
      <alignment horizontal="center" vertical="center"/>
    </xf>
    <xf numFmtId="0" fontId="11" fillId="0" borderId="0" xfId="0" applyNumberFormat="1" applyFont="1" applyFill="1" applyBorder="1" applyAlignment="1">
      <alignment horizontal="center" vertical="center" wrapText="1"/>
    </xf>
    <xf numFmtId="0" fontId="30" fillId="0" borderId="46"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40" xfId="0" applyNumberFormat="1" applyFont="1" applyBorder="1" applyAlignment="1">
      <alignment horizontal="center" vertical="center"/>
    </xf>
    <xf numFmtId="0" fontId="11" fillId="0" borderId="0" xfId="0" applyNumberFormat="1" applyFont="1" applyBorder="1" applyAlignment="1">
      <alignment horizontal="center" vertical="center" wrapText="1"/>
    </xf>
    <xf numFmtId="0" fontId="11" fillId="0" borderId="22" xfId="0" applyNumberFormat="1" applyFont="1" applyBorder="1" applyAlignment="1">
      <alignment horizontal="center" vertical="center"/>
    </xf>
    <xf numFmtId="49" fontId="11" fillId="0" borderId="23"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10" fillId="4" borderId="22" xfId="0" applyNumberFormat="1" applyFont="1" applyFill="1" applyBorder="1" applyAlignment="1">
      <alignment horizontal="center" vertical="center" wrapText="1"/>
    </xf>
    <xf numFmtId="0" fontId="11" fillId="4" borderId="22" xfId="0" applyFont="1" applyFill="1" applyBorder="1" applyAlignment="1">
      <alignment horizontal="center" vertical="center"/>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11" fillId="0" borderId="2" xfId="0" applyNumberFormat="1" applyFont="1" applyFill="1" applyBorder="1" applyAlignment="1">
      <alignment horizontal="center" vertical="center"/>
    </xf>
    <xf numFmtId="0" fontId="11" fillId="0" borderId="22"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4" borderId="2" xfId="0" applyNumberFormat="1" applyFont="1" applyFill="1" applyBorder="1" applyAlignment="1">
      <alignment horizontal="center" vertical="center" wrapText="1"/>
    </xf>
    <xf numFmtId="49" fontId="11" fillId="0" borderId="24" xfId="0" applyNumberFormat="1" applyFont="1" applyBorder="1" applyAlignment="1">
      <alignment vertical="center" wrapText="1"/>
    </xf>
    <xf numFmtId="0" fontId="11" fillId="0" borderId="2"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16" xfId="0" applyNumberFormat="1" applyFont="1" applyBorder="1" applyAlignment="1">
      <alignment horizontal="center" vertical="center" wrapText="1"/>
    </xf>
    <xf numFmtId="0" fontId="11" fillId="4" borderId="16" xfId="0" applyNumberFormat="1" applyFont="1" applyFill="1" applyBorder="1" applyAlignment="1">
      <alignment horizontal="center" vertical="center" wrapText="1"/>
    </xf>
    <xf numFmtId="0" fontId="11" fillId="0" borderId="16" xfId="0" applyNumberFormat="1" applyFont="1" applyFill="1" applyBorder="1" applyAlignment="1">
      <alignment horizontal="center" vertical="center"/>
    </xf>
    <xf numFmtId="0" fontId="31" fillId="0" borderId="22" xfId="0" applyFont="1" applyFill="1" applyBorder="1" applyAlignment="1">
      <alignment horizontal="center" vertical="center"/>
    </xf>
    <xf numFmtId="0" fontId="11" fillId="0" borderId="22" xfId="0" applyNumberFormat="1" applyFont="1" applyFill="1" applyBorder="1" applyAlignment="1">
      <alignment horizontal="center" vertical="top" wrapText="1"/>
    </xf>
    <xf numFmtId="0" fontId="11" fillId="0" borderId="22"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top" wrapText="1"/>
    </xf>
    <xf numFmtId="0" fontId="11" fillId="0" borderId="13" xfId="0" applyNumberFormat="1" applyFont="1" applyFill="1" applyBorder="1" applyAlignment="1">
      <alignment horizontal="center" vertical="center" wrapText="1"/>
    </xf>
    <xf numFmtId="0" fontId="11" fillId="0" borderId="15" xfId="0" applyNumberFormat="1" applyFont="1" applyFill="1" applyBorder="1" applyAlignment="1">
      <alignment horizontal="center" vertical="center" wrapText="1"/>
    </xf>
    <xf numFmtId="0" fontId="11" fillId="0" borderId="18" xfId="0" applyNumberFormat="1" applyFont="1" applyFill="1" applyBorder="1" applyAlignment="1">
      <alignment horizontal="center" vertical="top" wrapText="1"/>
    </xf>
    <xf numFmtId="0" fontId="11" fillId="0" borderId="37" xfId="0" applyFont="1" applyFill="1" applyBorder="1" applyAlignment="1">
      <alignment horizontal="center" vertical="center"/>
    </xf>
    <xf numFmtId="0" fontId="11" fillId="0" borderId="37" xfId="0" applyNumberFormat="1" applyFont="1" applyFill="1" applyBorder="1" applyAlignment="1">
      <alignment horizontal="center" vertical="center" wrapText="1"/>
    </xf>
    <xf numFmtId="0" fontId="11" fillId="0" borderId="37" xfId="0" applyNumberFormat="1" applyFont="1" applyFill="1" applyBorder="1" applyAlignment="1">
      <alignment horizontal="center" vertical="top" wrapText="1"/>
    </xf>
    <xf numFmtId="0" fontId="11" fillId="0" borderId="18" xfId="0" applyNumberFormat="1" applyFont="1" applyFill="1" applyBorder="1" applyAlignment="1">
      <alignment horizontal="center" vertical="center" wrapText="1"/>
    </xf>
    <xf numFmtId="0" fontId="11" fillId="0" borderId="33" xfId="0" applyNumberFormat="1" applyFont="1" applyFill="1" applyBorder="1" applyAlignment="1">
      <alignment horizontal="center" vertical="center" wrapText="1"/>
    </xf>
    <xf numFmtId="0" fontId="11" fillId="0" borderId="14" xfId="0" applyNumberFormat="1" applyFont="1" applyFill="1" applyBorder="1" applyAlignment="1">
      <alignment horizontal="center" vertical="center" wrapText="1"/>
    </xf>
    <xf numFmtId="0" fontId="31" fillId="0" borderId="37" xfId="0" applyFont="1" applyFill="1" applyBorder="1" applyAlignment="1">
      <alignment horizontal="center" vertical="center"/>
    </xf>
    <xf numFmtId="49" fontId="11" fillId="0" borderId="37" xfId="0" applyNumberFormat="1" applyFont="1" applyFill="1" applyBorder="1" applyAlignment="1">
      <alignment horizontal="center" vertical="center" wrapText="1"/>
    </xf>
    <xf numFmtId="0" fontId="31" fillId="0" borderId="22" xfId="0" applyFont="1" applyFill="1" applyBorder="1" applyAlignment="1">
      <alignment horizontal="center" vertical="center" wrapText="1"/>
    </xf>
    <xf numFmtId="49" fontId="11" fillId="0" borderId="26"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0" fontId="11" fillId="0" borderId="22" xfId="0" applyFont="1" applyFill="1" applyBorder="1" applyAlignment="1">
      <alignment horizontal="center" vertical="center" wrapText="1"/>
    </xf>
    <xf numFmtId="49" fontId="11" fillId="0" borderId="0"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20"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wrapText="1"/>
    </xf>
    <xf numFmtId="49" fontId="3" fillId="0" borderId="24" xfId="0" applyNumberFormat="1" applyFont="1" applyBorder="1" applyAlignment="1">
      <alignment horizontal="center" vertical="center" wrapText="1"/>
    </xf>
    <xf numFmtId="0" fontId="11" fillId="0" borderId="26" xfId="0" applyNumberFormat="1" applyFont="1" applyBorder="1" applyAlignment="1">
      <alignment horizontal="center" vertical="center" wrapText="1"/>
    </xf>
    <xf numFmtId="0" fontId="11" fillId="0" borderId="24" xfId="0" applyNumberFormat="1" applyFont="1" applyBorder="1" applyAlignment="1">
      <alignment horizontal="center" vertical="center" wrapText="1"/>
    </xf>
    <xf numFmtId="0" fontId="3" fillId="0" borderId="26" xfId="0" applyNumberFormat="1" applyFont="1" applyBorder="1" applyAlignment="1">
      <alignment horizontal="center" vertical="center" wrapText="1"/>
    </xf>
    <xf numFmtId="0" fontId="3" fillId="0" borderId="24" xfId="0" applyNumberFormat="1" applyFont="1" applyBorder="1" applyAlignment="1">
      <alignment horizontal="center" vertical="center" wrapText="1"/>
    </xf>
    <xf numFmtId="0" fontId="3" fillId="0" borderId="40"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20"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34" xfId="0" applyNumberFormat="1" applyFont="1" applyBorder="1" applyAlignment="1">
      <alignment horizontal="center" vertical="center" wrapText="1"/>
    </xf>
    <xf numFmtId="0" fontId="3" fillId="0" borderId="32"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31" xfId="0" applyNumberFormat="1" applyFont="1" applyBorder="1" applyAlignment="1">
      <alignment horizontal="center" vertical="center" wrapText="1"/>
    </xf>
    <xf numFmtId="0" fontId="11" fillId="0" borderId="24" xfId="0" applyFont="1" applyFill="1" applyBorder="1" applyAlignment="1">
      <alignment horizontal="center" vertical="center" wrapText="1"/>
    </xf>
    <xf numFmtId="49" fontId="3" fillId="0" borderId="0"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29" xfId="0" applyNumberFormat="1" applyFont="1" applyBorder="1" applyAlignment="1">
      <alignment horizontal="center" vertical="center" wrapText="1"/>
    </xf>
    <xf numFmtId="4" fontId="21" fillId="0" borderId="23" xfId="0" applyNumberFormat="1" applyFont="1" applyFill="1" applyBorder="1" applyAlignment="1">
      <alignment horizontal="center"/>
    </xf>
    <xf numFmtId="4" fontId="21" fillId="0" borderId="33" xfId="0" applyNumberFormat="1" applyFont="1" applyFill="1" applyBorder="1" applyAlignment="1">
      <alignment horizontal="center"/>
    </xf>
    <xf numFmtId="0" fontId="18" fillId="0" borderId="0" xfId="0" applyFont="1" applyFill="1" applyAlignment="1">
      <alignment horizontal="left"/>
    </xf>
    <xf numFmtId="0" fontId="20" fillId="0" borderId="0" xfId="0" applyFont="1" applyBorder="1" applyAlignment="1">
      <alignment horizontal="left" vertical="top" wrapText="1"/>
    </xf>
    <xf numFmtId="4" fontId="24" fillId="7" borderId="23" xfId="0" applyNumberFormat="1" applyFont="1" applyFill="1" applyBorder="1" applyAlignment="1">
      <alignment horizontal="center"/>
    </xf>
    <xf numFmtId="4" fontId="24" fillId="7" borderId="33" xfId="0" applyNumberFormat="1" applyFont="1" applyFill="1" applyBorder="1" applyAlignment="1">
      <alignment horizontal="center"/>
    </xf>
    <xf numFmtId="0" fontId="18" fillId="0" borderId="0" xfId="0" applyFont="1" applyFill="1" applyAlignment="1">
      <alignment horizontal="left" vertical="top" wrapText="1"/>
    </xf>
    <xf numFmtId="0" fontId="18" fillId="0" borderId="0" xfId="0" applyFont="1" applyAlignment="1">
      <alignment horizontal="left"/>
    </xf>
    <xf numFmtId="0" fontId="20" fillId="0" borderId="0" xfId="0" applyFont="1" applyFill="1" applyAlignment="1">
      <alignment horizontal="left"/>
    </xf>
    <xf numFmtId="0" fontId="14" fillId="0" borderId="0" xfId="0" applyFont="1" applyAlignment="1">
      <alignment horizontal="left"/>
    </xf>
    <xf numFmtId="49" fontId="8" fillId="6" borderId="2" xfId="0" applyNumberFormat="1" applyFont="1" applyFill="1" applyBorder="1" applyAlignment="1">
      <alignment horizontal="left" vertical="center"/>
    </xf>
    <xf numFmtId="49" fontId="8" fillId="6" borderId="5" xfId="0" applyNumberFormat="1" applyFont="1" applyFill="1" applyBorder="1" applyAlignment="1">
      <alignment horizontal="left" vertical="center"/>
    </xf>
    <xf numFmtId="49" fontId="8" fillId="6" borderId="20" xfId="0" applyNumberFormat="1" applyFont="1" applyFill="1" applyBorder="1" applyAlignment="1">
      <alignment horizontal="left" vertical="center"/>
    </xf>
    <xf numFmtId="0" fontId="2" fillId="4" borderId="0" xfId="0" applyNumberFormat="1" applyFont="1" applyFill="1" applyAlignment="1">
      <alignment horizontal="right" wrapText="1"/>
    </xf>
    <xf numFmtId="0" fontId="12" fillId="4" borderId="0" xfId="0" applyNumberFormat="1" applyFont="1" applyFill="1" applyAlignment="1">
      <alignment horizontal="right" wrapText="1"/>
    </xf>
    <xf numFmtId="0" fontId="2" fillId="4" borderId="0" xfId="0" applyNumberFormat="1" applyFont="1" applyFill="1" applyAlignment="1">
      <alignment horizontal="left"/>
    </xf>
    <xf numFmtId="0" fontId="3" fillId="0" borderId="2" xfId="0" applyNumberFormat="1" applyFont="1" applyBorder="1" applyAlignment="1">
      <alignment horizontal="center" vertical="center" wrapText="1"/>
    </xf>
    <xf numFmtId="0" fontId="3" fillId="0" borderId="12"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5" fillId="4" borderId="0" xfId="0" applyNumberFormat="1" applyFont="1" applyFill="1" applyAlignment="1">
      <alignment horizontal="center"/>
    </xf>
    <xf numFmtId="0" fontId="5" fillId="0" borderId="0" xfId="0" applyNumberFormat="1" applyFont="1" applyAlignment="1">
      <alignment horizontal="center"/>
    </xf>
    <xf numFmtId="0" fontId="7" fillId="0" borderId="0" xfId="0" applyNumberFormat="1" applyFont="1" applyAlignment="1">
      <alignment horizontal="center"/>
    </xf>
    <xf numFmtId="0" fontId="3" fillId="0" borderId="5" xfId="0" applyNumberFormat="1" applyFont="1" applyBorder="1" applyAlignment="1">
      <alignment horizontal="center" vertical="center" wrapText="1"/>
    </xf>
    <xf numFmtId="0" fontId="6" fillId="0" borderId="0" xfId="0" applyNumberFormat="1" applyFont="1" applyAlignment="1">
      <alignment horizontal="center"/>
    </xf>
    <xf numFmtId="0" fontId="6" fillId="0" borderId="0" xfId="0" applyNumberFormat="1" applyFont="1" applyAlignment="1">
      <alignment horizontal="left"/>
    </xf>
    <xf numFmtId="49" fontId="3" fillId="0" borderId="1" xfId="0" applyNumberFormat="1" applyFont="1" applyBorder="1" applyAlignment="1">
      <alignment horizontal="center" vertical="center" textRotation="90" wrapText="1"/>
    </xf>
    <xf numFmtId="49" fontId="3" fillId="0" borderId="7" xfId="0" applyNumberFormat="1" applyFont="1" applyBorder="1" applyAlignment="1">
      <alignment horizontal="center" vertical="center" textRotation="90" wrapText="1"/>
    </xf>
    <xf numFmtId="49" fontId="3" fillId="0" borderId="14" xfId="0" applyNumberFormat="1" applyFont="1" applyBorder="1" applyAlignment="1">
      <alignment horizontal="center" vertical="center" textRotation="90"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49" fontId="10" fillId="6" borderId="2" xfId="0" applyNumberFormat="1" applyFont="1" applyFill="1" applyBorder="1" applyAlignment="1">
      <alignment horizontal="left" vertical="center"/>
    </xf>
    <xf numFmtId="49" fontId="8" fillId="6" borderId="6" xfId="0" applyNumberFormat="1" applyFont="1" applyFill="1" applyBorder="1" applyAlignment="1">
      <alignment horizontal="left" vertical="center"/>
    </xf>
    <xf numFmtId="49" fontId="11" fillId="0" borderId="1" xfId="0" applyNumberFormat="1" applyFont="1" applyFill="1" applyBorder="1" applyAlignment="1">
      <alignment horizontal="center" vertical="center"/>
    </xf>
    <xf numFmtId="49" fontId="11" fillId="0" borderId="20" xfId="0" applyNumberFormat="1" applyFont="1" applyFill="1" applyBorder="1" applyAlignment="1">
      <alignment horizontal="center" vertical="center"/>
    </xf>
    <xf numFmtId="49" fontId="11" fillId="0" borderId="19"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20" xfId="0" applyNumberFormat="1" applyFont="1" applyFill="1" applyBorder="1" applyAlignment="1">
      <alignment horizontal="center" vertical="center"/>
    </xf>
    <xf numFmtId="49" fontId="3" fillId="0" borderId="19" xfId="0" applyNumberFormat="1" applyFont="1" applyFill="1" applyBorder="1" applyAlignment="1">
      <alignment horizontal="center" vertical="center"/>
    </xf>
    <xf numFmtId="0" fontId="3" fillId="0" borderId="2" xfId="0" applyNumberFormat="1" applyFont="1" applyFill="1" applyBorder="1" applyAlignment="1">
      <alignment horizontal="center" vertical="center" wrapText="1"/>
    </xf>
    <xf numFmtId="0" fontId="3" fillId="0" borderId="20"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49" fontId="3" fillId="0" borderId="2" xfId="0" applyNumberFormat="1" applyFont="1" applyBorder="1" applyAlignment="1">
      <alignment horizontal="center" vertical="center"/>
    </xf>
    <xf numFmtId="49" fontId="3" fillId="0" borderId="20"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4" borderId="2" xfId="0" applyNumberFormat="1" applyFont="1" applyFill="1" applyBorder="1" applyAlignment="1">
      <alignment horizontal="center" vertical="center"/>
    </xf>
    <xf numFmtId="49" fontId="3" fillId="4" borderId="20" xfId="0" applyNumberFormat="1" applyFont="1" applyFill="1" applyBorder="1" applyAlignment="1">
      <alignment horizontal="center" vertical="center"/>
    </xf>
    <xf numFmtId="49" fontId="3" fillId="4" borderId="19" xfId="0" applyNumberFormat="1" applyFont="1" applyFill="1" applyBorder="1" applyAlignment="1">
      <alignment horizontal="center" vertical="center"/>
    </xf>
    <xf numFmtId="0" fontId="3" fillId="4" borderId="2" xfId="0" applyNumberFormat="1" applyFont="1" applyFill="1" applyBorder="1" applyAlignment="1">
      <alignment horizontal="center" vertical="center" wrapText="1"/>
    </xf>
    <xf numFmtId="0" fontId="3" fillId="4" borderId="20" xfId="0" applyNumberFormat="1" applyFont="1" applyFill="1" applyBorder="1" applyAlignment="1">
      <alignment horizontal="center" vertical="center" wrapText="1"/>
    </xf>
    <xf numFmtId="0" fontId="3" fillId="4" borderId="19" xfId="0" applyNumberFormat="1" applyFont="1" applyFill="1" applyBorder="1" applyAlignment="1">
      <alignment horizontal="center" vertical="center" wrapText="1"/>
    </xf>
    <xf numFmtId="49" fontId="11" fillId="0" borderId="1" xfId="0" applyNumberFormat="1" applyFont="1" applyBorder="1" applyAlignment="1">
      <alignment horizontal="center" vertical="center"/>
    </xf>
    <xf numFmtId="49" fontId="11" fillId="0" borderId="20" xfId="0" applyNumberFormat="1" applyFont="1" applyBorder="1" applyAlignment="1">
      <alignment horizontal="center" vertical="center"/>
    </xf>
    <xf numFmtId="49" fontId="11" fillId="0" borderId="19" xfId="0" applyNumberFormat="1" applyFont="1" applyBorder="1" applyAlignment="1">
      <alignment horizontal="center" vertical="center"/>
    </xf>
    <xf numFmtId="49" fontId="11" fillId="0" borderId="2" xfId="0" applyNumberFormat="1" applyFont="1" applyFill="1" applyBorder="1" applyAlignment="1">
      <alignment horizontal="center" vertical="center"/>
    </xf>
    <xf numFmtId="0" fontId="26" fillId="0" borderId="2" xfId="0" applyNumberFormat="1" applyFont="1" applyFill="1" applyBorder="1" applyAlignment="1">
      <alignment horizontal="center" vertical="center" wrapText="1"/>
    </xf>
    <xf numFmtId="0" fontId="26" fillId="0" borderId="20" xfId="0" applyNumberFormat="1" applyFont="1" applyFill="1" applyBorder="1" applyAlignment="1">
      <alignment horizontal="center" vertical="center" wrapText="1"/>
    </xf>
    <xf numFmtId="0" fontId="26" fillId="0" borderId="19"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xf>
    <xf numFmtId="0" fontId="3" fillId="4" borderId="1" xfId="0" applyNumberFormat="1" applyFont="1" applyFill="1" applyBorder="1" applyAlignment="1">
      <alignment horizontal="center" vertical="center" wrapText="1"/>
    </xf>
    <xf numFmtId="49" fontId="11" fillId="0" borderId="2" xfId="0" applyNumberFormat="1" applyFont="1" applyBorder="1" applyAlignment="1">
      <alignment horizontal="center" vertical="center"/>
    </xf>
    <xf numFmtId="0" fontId="11" fillId="0" borderId="24"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0" fillId="0" borderId="20" xfId="0" applyNumberFormat="1" applyFont="1" applyFill="1" applyBorder="1" applyAlignment="1">
      <alignment horizontal="center" vertical="center" wrapText="1"/>
    </xf>
    <xf numFmtId="0" fontId="30" fillId="0" borderId="19"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xf>
    <xf numFmtId="0" fontId="30" fillId="0" borderId="20" xfId="0" applyNumberFormat="1" applyFont="1" applyFill="1" applyBorder="1" applyAlignment="1">
      <alignment horizontal="center" vertical="center"/>
    </xf>
    <xf numFmtId="0" fontId="30" fillId="0" borderId="19" xfId="0" applyNumberFormat="1" applyFont="1" applyFill="1" applyBorder="1" applyAlignment="1">
      <alignment horizontal="center" vertical="center"/>
    </xf>
    <xf numFmtId="0" fontId="30" fillId="0" borderId="1"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0" fontId="30" fillId="0" borderId="32"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xf>
    <xf numFmtId="49" fontId="23" fillId="0" borderId="20" xfId="0" applyNumberFormat="1" applyFont="1" applyFill="1" applyBorder="1" applyAlignment="1">
      <alignment horizontal="center" vertical="center"/>
    </xf>
    <xf numFmtId="49" fontId="23" fillId="0" borderId="19" xfId="0" applyNumberFormat="1" applyFont="1" applyFill="1" applyBorder="1" applyAlignment="1">
      <alignment horizontal="center" vertical="center"/>
    </xf>
    <xf numFmtId="0" fontId="30" fillId="0" borderId="16" xfId="0" applyNumberFormat="1" applyFont="1" applyFill="1" applyBorder="1" applyAlignment="1">
      <alignment horizontal="center" vertical="center" wrapText="1"/>
    </xf>
    <xf numFmtId="0" fontId="30" fillId="0" borderId="17" xfId="0" applyNumberFormat="1" applyFont="1" applyFill="1" applyBorder="1" applyAlignment="1">
      <alignment horizontal="center" vertical="center" wrapText="1"/>
    </xf>
    <xf numFmtId="0" fontId="30" fillId="0" borderId="31" xfId="0" applyNumberFormat="1" applyFont="1" applyFill="1" applyBorder="1" applyAlignment="1">
      <alignment horizontal="center" vertical="center" wrapText="1"/>
    </xf>
    <xf numFmtId="0" fontId="30" fillId="0" borderId="22" xfId="0" applyNumberFormat="1" applyFont="1" applyFill="1" applyBorder="1" applyAlignment="1">
      <alignment horizontal="center" vertical="center" wrapText="1"/>
    </xf>
    <xf numFmtId="0" fontId="11" fillId="0" borderId="47" xfId="0" applyNumberFormat="1" applyFont="1" applyFill="1" applyBorder="1" applyAlignment="1">
      <alignment horizontal="center" vertical="top" wrapText="1"/>
    </xf>
    <xf numFmtId="0" fontId="11" fillId="0" borderId="9" xfId="0" applyNumberFormat="1" applyFont="1" applyFill="1" applyBorder="1" applyAlignment="1">
      <alignment horizontal="center" vertical="top" wrapText="1"/>
    </xf>
    <xf numFmtId="0" fontId="11" fillId="0" borderId="10" xfId="0" applyNumberFormat="1" applyFont="1" applyFill="1" applyBorder="1" applyAlignment="1">
      <alignment horizontal="center" vertical="top" wrapText="1"/>
    </xf>
    <xf numFmtId="0" fontId="11" fillId="0" borderId="32" xfId="0" applyNumberFormat="1"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20" xfId="0" applyNumberFormat="1" applyFont="1" applyBorder="1" applyAlignment="1">
      <alignment horizontal="center" vertical="center" wrapText="1"/>
    </xf>
    <xf numFmtId="0" fontId="11" fillId="0" borderId="19" xfId="0" applyNumberFormat="1" applyFont="1" applyBorder="1" applyAlignment="1">
      <alignment horizontal="center" vertical="center" wrapText="1"/>
    </xf>
    <xf numFmtId="0" fontId="11" fillId="0" borderId="9"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12" fillId="8" borderId="24" xfId="0" applyFont="1" applyFill="1" applyBorder="1" applyAlignment="1">
      <alignment horizontal="center" wrapText="1"/>
    </xf>
    <xf numFmtId="0" fontId="11" fillId="0" borderId="17" xfId="0" applyNumberFormat="1" applyFont="1" applyBorder="1" applyAlignment="1">
      <alignment horizontal="center" vertical="center" wrapText="1"/>
    </xf>
    <xf numFmtId="49" fontId="10" fillId="0" borderId="16" xfId="0" applyNumberFormat="1" applyFont="1" applyFill="1" applyBorder="1" applyAlignment="1">
      <alignment horizontal="center" vertical="center"/>
    </xf>
    <xf numFmtId="0" fontId="10" fillId="0" borderId="16" xfId="0" applyNumberFormat="1" applyFont="1" applyFill="1" applyBorder="1" applyAlignment="1">
      <alignment horizontal="center" vertical="center" wrapText="1"/>
    </xf>
    <xf numFmtId="49" fontId="23" fillId="0" borderId="37" xfId="0" applyNumberFormat="1" applyFont="1" applyFill="1" applyBorder="1" applyAlignment="1">
      <alignment horizontal="center" vertical="center" wrapText="1"/>
    </xf>
    <xf numFmtId="49" fontId="10" fillId="0" borderId="16" xfId="0" applyNumberFormat="1" applyFont="1" applyFill="1" applyBorder="1" applyAlignment="1">
      <alignment horizontal="center" vertical="center" wrapText="1"/>
    </xf>
    <xf numFmtId="49" fontId="11" fillId="0" borderId="16" xfId="0" applyNumberFormat="1" applyFont="1" applyFill="1" applyBorder="1" applyAlignment="1">
      <alignment horizontal="center" vertical="center" wrapText="1"/>
    </xf>
    <xf numFmtId="49" fontId="11" fillId="0" borderId="16" xfId="0" applyNumberFormat="1" applyFont="1" applyFill="1" applyBorder="1" applyAlignment="1">
      <alignment horizontal="center" vertical="center"/>
    </xf>
    <xf numFmtId="4" fontId="11" fillId="0" borderId="16" xfId="0" applyNumberFormat="1" applyFont="1" applyFill="1" applyBorder="1" applyAlignment="1">
      <alignment horizontal="center" vertical="center" wrapText="1"/>
    </xf>
    <xf numFmtId="17" fontId="11" fillId="0" borderId="16" xfId="0" applyNumberFormat="1" applyFont="1" applyFill="1" applyBorder="1" applyAlignment="1">
      <alignment horizontal="center" vertical="center" wrapText="1"/>
    </xf>
    <xf numFmtId="49" fontId="11" fillId="0" borderId="15" xfId="0" applyNumberFormat="1" applyFont="1" applyFill="1" applyBorder="1" applyAlignment="1">
      <alignment horizontal="center" vertical="center" wrapText="1"/>
    </xf>
    <xf numFmtId="0" fontId="11" fillId="0" borderId="22" xfId="0" applyNumberFormat="1" applyFont="1" applyFill="1" applyBorder="1" applyAlignment="1">
      <alignment horizontal="center" vertical="center"/>
    </xf>
    <xf numFmtId="49" fontId="10" fillId="0" borderId="23" xfId="0" applyNumberFormat="1" applyFont="1" applyFill="1" applyBorder="1" applyAlignment="1">
      <alignment horizontal="center" vertical="center"/>
    </xf>
    <xf numFmtId="49" fontId="10" fillId="0" borderId="39" xfId="0" applyNumberFormat="1" applyFont="1" applyFill="1" applyBorder="1" applyAlignment="1">
      <alignment horizontal="center" vertical="center"/>
    </xf>
    <xf numFmtId="49" fontId="10" fillId="0" borderId="33" xfId="0" applyNumberFormat="1" applyFont="1" applyFill="1" applyBorder="1" applyAlignment="1">
      <alignment horizontal="center" vertical="center"/>
    </xf>
    <xf numFmtId="49" fontId="11" fillId="0" borderId="23" xfId="0" applyNumberFormat="1" applyFont="1" applyFill="1" applyBorder="1" applyAlignment="1">
      <alignment horizontal="center" vertical="center" wrapText="1"/>
    </xf>
    <xf numFmtId="49" fontId="11" fillId="0" borderId="39" xfId="0" applyNumberFormat="1" applyFont="1" applyFill="1" applyBorder="1" applyAlignment="1">
      <alignment horizontal="center" vertical="center" wrapText="1"/>
    </xf>
    <xf numFmtId="49" fontId="11" fillId="0" borderId="33" xfId="0" applyNumberFormat="1" applyFont="1" applyFill="1" applyBorder="1" applyAlignment="1">
      <alignment horizontal="center" vertical="center" wrapText="1"/>
    </xf>
  </cellXfs>
  <cellStyles count="3">
    <cellStyle name="Обычный" xfId="0" builtinId="0"/>
    <cellStyle name="Примечание 2" xfId="1"/>
    <cellStyle name="Финансовый" xfId="2" builtin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553"/>
  <sheetViews>
    <sheetView tabSelected="1" topLeftCell="A453" zoomScale="80" zoomScaleNormal="80" workbookViewId="0">
      <selection activeCell="A458" sqref="A458:XFD472"/>
    </sheetView>
  </sheetViews>
  <sheetFormatPr defaultColWidth="9.5703125" defaultRowHeight="12.75" x14ac:dyDescent="0.2"/>
  <cols>
    <col min="1" max="1" width="4.5703125" style="1" customWidth="1"/>
    <col min="2" max="2" width="19.28515625" style="1" customWidth="1"/>
    <col min="3" max="3" width="8" style="1" customWidth="1"/>
    <col min="4" max="4" width="12.85546875" style="2" customWidth="1"/>
    <col min="5" max="5" width="6" style="1" customWidth="1"/>
    <col min="6" max="6" width="18" style="1" customWidth="1"/>
    <col min="7" max="7" width="11.28515625" style="1" customWidth="1"/>
    <col min="8" max="8" width="15" style="1" customWidth="1"/>
    <col min="9" max="9" width="28.85546875" style="1" customWidth="1"/>
    <col min="10" max="10" width="68.7109375" style="1" customWidth="1"/>
    <col min="11" max="11" width="13.5703125" style="1" customWidth="1"/>
    <col min="12" max="12" width="11.7109375" style="1" customWidth="1"/>
    <col min="13" max="13" width="9.7109375" style="1" customWidth="1"/>
    <col min="14" max="14" width="14.5703125" style="1" customWidth="1"/>
    <col min="15" max="16" width="12.28515625" style="1" customWidth="1"/>
    <col min="17" max="17" width="12.140625" style="1" customWidth="1"/>
    <col min="18" max="18" width="9.42578125" style="1" customWidth="1"/>
    <col min="19" max="19" width="18.140625" style="1" customWidth="1"/>
    <col min="20" max="20" width="11.140625" style="1" customWidth="1"/>
    <col min="21" max="21" width="13" style="1" customWidth="1"/>
    <col min="22" max="22" width="14.5703125" style="1" customWidth="1"/>
    <col min="23" max="23" width="9.5703125" style="1" bestFit="1" customWidth="1"/>
    <col min="24" max="16384" width="9.5703125" style="1"/>
  </cols>
  <sheetData>
    <row r="1" spans="1:34" ht="12.75" customHeight="1" x14ac:dyDescent="0.2">
      <c r="A1" s="56"/>
      <c r="B1" s="56"/>
      <c r="C1" s="56"/>
      <c r="D1" s="57"/>
      <c r="E1" s="56"/>
      <c r="F1" s="56"/>
      <c r="G1" s="56"/>
      <c r="H1" s="56"/>
      <c r="I1" s="56"/>
      <c r="J1" s="56"/>
      <c r="K1" s="56"/>
      <c r="L1" s="56"/>
      <c r="M1" s="56"/>
      <c r="N1" s="56"/>
      <c r="O1" s="56"/>
      <c r="P1" s="56"/>
      <c r="Q1" s="56"/>
      <c r="R1" s="56"/>
      <c r="S1" s="56"/>
      <c r="T1" s="425" t="s">
        <v>502</v>
      </c>
      <c r="U1" s="425"/>
      <c r="V1" s="425"/>
      <c r="W1" s="58"/>
      <c r="X1"/>
    </row>
    <row r="2" spans="1:34" x14ac:dyDescent="0.2">
      <c r="A2" s="56"/>
      <c r="B2" s="56"/>
      <c r="C2" s="56"/>
      <c r="D2" s="57"/>
      <c r="E2" s="56"/>
      <c r="F2" s="56"/>
      <c r="G2" s="56"/>
      <c r="H2" s="56"/>
      <c r="I2" s="56"/>
      <c r="J2" s="56"/>
      <c r="K2" s="56"/>
      <c r="L2" s="56"/>
      <c r="M2" s="56"/>
      <c r="N2" s="56"/>
      <c r="O2" s="56"/>
      <c r="P2" s="56"/>
      <c r="Q2" s="56"/>
      <c r="R2" s="56"/>
      <c r="S2" s="56"/>
      <c r="T2" s="59"/>
      <c r="U2" s="426" t="s">
        <v>1393</v>
      </c>
      <c r="V2" s="425"/>
      <c r="W2" s="58"/>
      <c r="X2"/>
    </row>
    <row r="3" spans="1:34" x14ac:dyDescent="0.2">
      <c r="A3" s="56"/>
      <c r="B3" s="56"/>
      <c r="C3" s="56"/>
      <c r="D3" s="57"/>
      <c r="E3" s="56"/>
      <c r="F3" s="56"/>
      <c r="G3" s="56"/>
      <c r="H3" s="56"/>
      <c r="I3" s="56"/>
      <c r="J3" s="56"/>
      <c r="K3" s="56"/>
      <c r="L3" s="56"/>
      <c r="M3" s="56"/>
      <c r="N3" s="56"/>
      <c r="O3" s="56"/>
      <c r="P3" s="56"/>
      <c r="Q3" s="56"/>
      <c r="R3" s="56"/>
      <c r="S3" s="56"/>
      <c r="T3" s="56"/>
      <c r="U3" s="58"/>
      <c r="V3" s="60"/>
      <c r="W3" s="58"/>
      <c r="X3"/>
      <c r="Y3"/>
      <c r="Z3"/>
      <c r="AA3"/>
      <c r="AB3"/>
      <c r="AC3"/>
      <c r="AD3"/>
      <c r="AE3"/>
      <c r="AF3"/>
      <c r="AG3"/>
      <c r="AH3"/>
    </row>
    <row r="4" spans="1:34" x14ac:dyDescent="0.2">
      <c r="A4" s="56"/>
      <c r="B4" s="56"/>
      <c r="C4" s="56"/>
      <c r="D4" s="57"/>
      <c r="E4" s="56"/>
      <c r="F4" s="56"/>
      <c r="G4" s="56"/>
      <c r="H4" s="56"/>
      <c r="I4" s="56"/>
      <c r="J4" s="56"/>
      <c r="K4" s="56"/>
      <c r="L4" s="56"/>
      <c r="M4" s="56"/>
      <c r="N4" s="56"/>
      <c r="O4" s="56"/>
      <c r="P4" s="56"/>
      <c r="Q4" s="56"/>
      <c r="R4" s="56"/>
      <c r="S4" s="427"/>
      <c r="T4" s="427"/>
      <c r="U4" s="56"/>
      <c r="V4" s="56"/>
      <c r="W4" s="56"/>
    </row>
    <row r="5" spans="1:34" s="3" customFormat="1" ht="16.5" x14ac:dyDescent="0.25">
      <c r="A5" s="434" t="s">
        <v>0</v>
      </c>
      <c r="B5" s="434"/>
      <c r="C5" s="434"/>
      <c r="D5" s="434"/>
      <c r="E5" s="434"/>
      <c r="F5" s="434"/>
      <c r="G5" s="434"/>
      <c r="H5" s="434"/>
      <c r="I5" s="434"/>
      <c r="J5" s="434"/>
      <c r="K5" s="434"/>
      <c r="L5" s="434"/>
      <c r="M5" s="434"/>
      <c r="N5" s="434"/>
      <c r="O5" s="434"/>
      <c r="P5" s="434"/>
      <c r="Q5" s="434"/>
      <c r="R5" s="434"/>
      <c r="S5" s="434"/>
      <c r="T5" s="434"/>
      <c r="U5" s="61"/>
      <c r="V5" s="61"/>
      <c r="W5" s="61"/>
    </row>
    <row r="6" spans="1:34" s="4" customFormat="1" ht="15.75" x14ac:dyDescent="0.25">
      <c r="A6" s="435" t="s">
        <v>1</v>
      </c>
      <c r="B6" s="435"/>
      <c r="C6" s="435"/>
      <c r="D6" s="435"/>
      <c r="E6" s="435"/>
      <c r="F6" s="435"/>
      <c r="G6" s="435"/>
      <c r="H6" s="435"/>
      <c r="I6" s="435"/>
      <c r="J6" s="435"/>
      <c r="K6" s="435"/>
      <c r="L6" s="435"/>
      <c r="M6" s="435"/>
      <c r="N6" s="435"/>
      <c r="O6" s="435"/>
      <c r="P6" s="435"/>
      <c r="Q6" s="435"/>
      <c r="R6" s="435"/>
      <c r="S6" s="435"/>
      <c r="T6" s="435"/>
    </row>
    <row r="7" spans="1:34" x14ac:dyDescent="0.2">
      <c r="A7" s="436" t="s">
        <v>435</v>
      </c>
      <c r="B7" s="436"/>
      <c r="C7" s="436"/>
      <c r="D7" s="436"/>
      <c r="E7" s="436"/>
      <c r="F7" s="436"/>
      <c r="G7" s="436"/>
      <c r="H7" s="436"/>
      <c r="I7" s="436"/>
      <c r="J7" s="436"/>
      <c r="K7" s="436"/>
      <c r="L7" s="436"/>
      <c r="M7" s="436"/>
      <c r="N7" s="436"/>
      <c r="O7" s="436"/>
      <c r="P7" s="436"/>
      <c r="Q7" s="436"/>
      <c r="R7" s="436"/>
      <c r="S7" s="436"/>
      <c r="T7" s="436"/>
    </row>
    <row r="8" spans="1:34" x14ac:dyDescent="0.2">
      <c r="K8" s="5"/>
      <c r="L8" s="5"/>
    </row>
    <row r="9" spans="1:34" s="4" customFormat="1" ht="22.5" customHeight="1" x14ac:dyDescent="0.25">
      <c r="A9" s="438" t="s">
        <v>2</v>
      </c>
      <c r="B9" s="438"/>
      <c r="C9" s="438"/>
      <c r="D9" s="438"/>
      <c r="E9" s="438"/>
      <c r="F9" s="438"/>
      <c r="G9" s="438"/>
      <c r="H9" s="438"/>
      <c r="I9" s="438"/>
      <c r="J9" s="438"/>
      <c r="K9" s="438"/>
      <c r="L9" s="438"/>
      <c r="M9" s="438"/>
      <c r="N9" s="438"/>
      <c r="O9" s="438"/>
      <c r="P9" s="438"/>
      <c r="Q9" s="438"/>
      <c r="R9" s="438"/>
      <c r="S9" s="438"/>
      <c r="T9" s="438"/>
    </row>
    <row r="10" spans="1:34" s="4" customFormat="1" ht="0.75" customHeight="1" x14ac:dyDescent="0.25">
      <c r="A10" s="439"/>
      <c r="B10" s="439"/>
      <c r="C10" s="439"/>
      <c r="D10" s="439"/>
      <c r="E10" s="439"/>
      <c r="F10" s="439"/>
      <c r="G10" s="439"/>
      <c r="H10" s="439"/>
      <c r="I10" s="439"/>
    </row>
    <row r="11" spans="1:34" hidden="1" x14ac:dyDescent="0.2"/>
    <row r="12" spans="1:34" s="6" customFormat="1" ht="12.75" customHeight="1" x14ac:dyDescent="0.25">
      <c r="A12" s="440" t="s">
        <v>3</v>
      </c>
      <c r="B12" s="443" t="s">
        <v>4</v>
      </c>
      <c r="C12" s="444"/>
      <c r="D12" s="444"/>
      <c r="E12" s="444"/>
      <c r="F12" s="445"/>
      <c r="G12" s="440" t="s">
        <v>5</v>
      </c>
      <c r="H12" s="440" t="s">
        <v>6</v>
      </c>
      <c r="I12" s="428" t="s">
        <v>7</v>
      </c>
      <c r="J12" s="437"/>
      <c r="K12" s="437"/>
      <c r="L12" s="437"/>
      <c r="M12" s="437"/>
      <c r="N12" s="437"/>
      <c r="O12" s="437"/>
      <c r="P12" s="437"/>
      <c r="Q12" s="437"/>
      <c r="R12" s="433"/>
      <c r="S12" s="398" t="s">
        <v>8</v>
      </c>
      <c r="T12" s="428" t="s">
        <v>9</v>
      </c>
      <c r="U12" s="428" t="s">
        <v>10</v>
      </c>
      <c r="V12" s="428" t="s">
        <v>11</v>
      </c>
    </row>
    <row r="13" spans="1:34" s="6" customFormat="1" ht="69" customHeight="1" x14ac:dyDescent="0.25">
      <c r="A13" s="441"/>
      <c r="B13" s="446"/>
      <c r="C13" s="447"/>
      <c r="D13" s="447"/>
      <c r="E13" s="447"/>
      <c r="F13" s="448"/>
      <c r="G13" s="441"/>
      <c r="H13" s="441"/>
      <c r="I13" s="398" t="s">
        <v>12</v>
      </c>
      <c r="J13" s="428" t="s">
        <v>13</v>
      </c>
      <c r="K13" s="398" t="s">
        <v>14</v>
      </c>
      <c r="L13" s="449"/>
      <c r="M13" s="398" t="s">
        <v>15</v>
      </c>
      <c r="N13" s="428" t="s">
        <v>16</v>
      </c>
      <c r="O13" s="433"/>
      <c r="P13" s="398" t="s">
        <v>17</v>
      </c>
      <c r="Q13" s="428" t="s">
        <v>18</v>
      </c>
      <c r="R13" s="433"/>
      <c r="S13" s="431"/>
      <c r="T13" s="429"/>
      <c r="U13" s="430"/>
      <c r="V13" s="430"/>
    </row>
    <row r="14" spans="1:34" s="6" customFormat="1" ht="24.75" customHeight="1" x14ac:dyDescent="0.25">
      <c r="A14" s="442"/>
      <c r="B14" s="8" t="s">
        <v>19</v>
      </c>
      <c r="C14" s="8" t="s">
        <v>20</v>
      </c>
      <c r="D14" s="8" t="s">
        <v>21</v>
      </c>
      <c r="E14" s="8" t="s">
        <v>22</v>
      </c>
      <c r="F14" s="9" t="s">
        <v>23</v>
      </c>
      <c r="G14" s="442"/>
      <c r="H14" s="442"/>
      <c r="I14" s="432"/>
      <c r="J14" s="429"/>
      <c r="K14" s="10" t="s">
        <v>24</v>
      </c>
      <c r="L14" s="10" t="s">
        <v>25</v>
      </c>
      <c r="M14" s="432"/>
      <c r="N14" s="10" t="s">
        <v>26</v>
      </c>
      <c r="O14" s="10" t="s">
        <v>25</v>
      </c>
      <c r="P14" s="432"/>
      <c r="Q14" s="8" t="s">
        <v>27</v>
      </c>
      <c r="R14" s="8" t="s">
        <v>28</v>
      </c>
      <c r="S14" s="432"/>
      <c r="T14" s="8" t="s">
        <v>29</v>
      </c>
      <c r="U14" s="429"/>
      <c r="V14" s="429"/>
    </row>
    <row r="15" spans="1:34" s="11" customFormat="1" ht="12" x14ac:dyDescent="0.25">
      <c r="A15" s="12" t="s">
        <v>30</v>
      </c>
      <c r="B15" s="12" t="s">
        <v>31</v>
      </c>
      <c r="C15" s="12" t="s">
        <v>32</v>
      </c>
      <c r="D15" s="12" t="s">
        <v>33</v>
      </c>
      <c r="E15" s="12" t="s">
        <v>34</v>
      </c>
      <c r="F15" s="12" t="s">
        <v>35</v>
      </c>
      <c r="G15" s="13" t="s">
        <v>36</v>
      </c>
      <c r="H15" s="12" t="s">
        <v>37</v>
      </c>
      <c r="I15" s="14">
        <v>9</v>
      </c>
      <c r="J15" s="15">
        <v>10</v>
      </c>
      <c r="K15" s="15">
        <v>11</v>
      </c>
      <c r="L15" s="15">
        <v>12</v>
      </c>
      <c r="M15" s="15">
        <v>13</v>
      </c>
      <c r="N15" s="14">
        <v>14</v>
      </c>
      <c r="O15" s="14">
        <v>15</v>
      </c>
      <c r="P15" s="14">
        <v>16</v>
      </c>
      <c r="Q15" s="14">
        <v>17</v>
      </c>
      <c r="R15" s="14">
        <v>18</v>
      </c>
      <c r="S15" s="16">
        <v>19</v>
      </c>
      <c r="T15" s="14">
        <v>20</v>
      </c>
      <c r="U15" s="16">
        <v>21</v>
      </c>
      <c r="V15" s="14">
        <v>22</v>
      </c>
    </row>
    <row r="16" spans="1:34" s="11" customFormat="1" ht="12" x14ac:dyDescent="0.25">
      <c r="A16" s="450" t="s">
        <v>436</v>
      </c>
      <c r="B16" s="423"/>
      <c r="C16" s="423"/>
      <c r="D16" s="423"/>
      <c r="E16" s="423"/>
      <c r="F16" s="423"/>
      <c r="G16" s="423"/>
      <c r="H16" s="423"/>
      <c r="I16" s="423"/>
      <c r="J16" s="423"/>
      <c r="K16" s="423"/>
      <c r="L16" s="423"/>
      <c r="M16" s="423"/>
      <c r="N16" s="423"/>
      <c r="O16" s="423"/>
      <c r="P16" s="423"/>
      <c r="Q16" s="423"/>
      <c r="R16" s="423"/>
      <c r="S16" s="423"/>
      <c r="T16" s="423"/>
      <c r="U16" s="423"/>
      <c r="V16" s="424"/>
      <c r="W16" s="50"/>
    </row>
    <row r="17" spans="1:119" s="11" customFormat="1" ht="111.75" customHeight="1" x14ac:dyDescent="0.25">
      <c r="A17" s="67" t="s">
        <v>30</v>
      </c>
      <c r="B17" s="18">
        <v>803</v>
      </c>
      <c r="C17" s="18">
        <v>1002</v>
      </c>
      <c r="D17" s="19" t="s">
        <v>45</v>
      </c>
      <c r="E17" s="18" t="s">
        <v>46</v>
      </c>
      <c r="F17" s="19" t="s">
        <v>47</v>
      </c>
      <c r="G17" s="19" t="s">
        <v>193</v>
      </c>
      <c r="H17" s="19" t="s">
        <v>194</v>
      </c>
      <c r="I17" s="161" t="s">
        <v>195</v>
      </c>
      <c r="J17" s="159" t="s">
        <v>503</v>
      </c>
      <c r="K17" s="160" t="s">
        <v>38</v>
      </c>
      <c r="L17" s="160" t="s">
        <v>60</v>
      </c>
      <c r="M17" s="160" t="s">
        <v>504</v>
      </c>
      <c r="N17" s="159">
        <v>47415000000</v>
      </c>
      <c r="O17" s="159" t="s">
        <v>41</v>
      </c>
      <c r="P17" s="68">
        <v>568772.29</v>
      </c>
      <c r="Q17" s="22">
        <v>45323</v>
      </c>
      <c r="R17" s="22">
        <v>45627</v>
      </c>
      <c r="S17" s="159" t="s">
        <v>310</v>
      </c>
      <c r="T17" s="159" t="s">
        <v>55</v>
      </c>
      <c r="U17" s="37"/>
      <c r="V17" s="162"/>
      <c r="W17" s="158"/>
      <c r="CY17" s="23"/>
      <c r="CZ17" s="24"/>
      <c r="DM17" s="24"/>
    </row>
    <row r="18" spans="1:119" s="173" customFormat="1" ht="144.75" customHeight="1" x14ac:dyDescent="0.25">
      <c r="A18" s="163" t="s">
        <v>31</v>
      </c>
      <c r="B18" s="164" t="s">
        <v>43</v>
      </c>
      <c r="C18" s="164" t="s">
        <v>44</v>
      </c>
      <c r="D18" s="181">
        <v>2310200050</v>
      </c>
      <c r="E18" s="164">
        <v>244</v>
      </c>
      <c r="F18" s="165" t="s">
        <v>513</v>
      </c>
      <c r="G18" s="165" t="s">
        <v>514</v>
      </c>
      <c r="H18" s="166" t="s">
        <v>515</v>
      </c>
      <c r="I18" s="164" t="s">
        <v>516</v>
      </c>
      <c r="J18" s="178" t="s">
        <v>517</v>
      </c>
      <c r="K18" s="167" t="s">
        <v>59</v>
      </c>
      <c r="L18" s="167" t="s">
        <v>57</v>
      </c>
      <c r="M18" s="168">
        <v>1</v>
      </c>
      <c r="N18" s="169" t="s">
        <v>40</v>
      </c>
      <c r="O18" s="169" t="s">
        <v>41</v>
      </c>
      <c r="P18" s="170">
        <v>4961000</v>
      </c>
      <c r="Q18" s="171">
        <v>45323</v>
      </c>
      <c r="R18" s="172">
        <v>45474</v>
      </c>
      <c r="S18" s="176" t="s">
        <v>185</v>
      </c>
      <c r="T18" s="176" t="s">
        <v>42</v>
      </c>
      <c r="U18" s="169"/>
      <c r="V18" s="169"/>
      <c r="W18" s="177"/>
      <c r="CZ18" s="174"/>
      <c r="DA18" s="175"/>
      <c r="DN18" s="175"/>
    </row>
    <row r="19" spans="1:119" s="173" customFormat="1" ht="48" customHeight="1" x14ac:dyDescent="0.25">
      <c r="A19" s="163" t="s">
        <v>32</v>
      </c>
      <c r="B19" s="164" t="s">
        <v>43</v>
      </c>
      <c r="C19" s="164" t="s">
        <v>44</v>
      </c>
      <c r="D19" s="165" t="s">
        <v>45</v>
      </c>
      <c r="E19" s="164">
        <v>622</v>
      </c>
      <c r="F19" s="165" t="s">
        <v>507</v>
      </c>
      <c r="G19" s="165" t="s">
        <v>508</v>
      </c>
      <c r="H19" s="166" t="s">
        <v>509</v>
      </c>
      <c r="I19" s="164" t="s">
        <v>510</v>
      </c>
      <c r="J19" s="185" t="s">
        <v>56</v>
      </c>
      <c r="K19" s="167" t="s">
        <v>51</v>
      </c>
      <c r="L19" s="167" t="s">
        <v>211</v>
      </c>
      <c r="M19" s="168">
        <v>1</v>
      </c>
      <c r="N19" s="186" t="s">
        <v>40</v>
      </c>
      <c r="O19" s="186" t="s">
        <v>41</v>
      </c>
      <c r="P19" s="187">
        <v>145000</v>
      </c>
      <c r="Q19" s="171">
        <v>45323</v>
      </c>
      <c r="R19" s="172">
        <v>45413</v>
      </c>
      <c r="S19" s="179" t="s">
        <v>310</v>
      </c>
      <c r="T19" s="180" t="s">
        <v>55</v>
      </c>
      <c r="U19" s="169"/>
      <c r="V19" s="195"/>
      <c r="W19" s="407"/>
      <c r="DA19" s="174"/>
      <c r="DB19" s="175"/>
      <c r="DO19" s="175"/>
    </row>
    <row r="20" spans="1:119" s="173" customFormat="1" ht="112.5" customHeight="1" x14ac:dyDescent="0.25">
      <c r="A20" s="188"/>
      <c r="B20" s="185"/>
      <c r="C20" s="185"/>
      <c r="D20" s="185" t="s">
        <v>56</v>
      </c>
      <c r="E20" s="185"/>
      <c r="F20" s="189"/>
      <c r="G20" s="156" t="s">
        <v>508</v>
      </c>
      <c r="H20" s="190" t="s">
        <v>509</v>
      </c>
      <c r="I20" s="191" t="s">
        <v>519</v>
      </c>
      <c r="J20" s="178" t="s">
        <v>520</v>
      </c>
      <c r="K20" s="167" t="s">
        <v>113</v>
      </c>
      <c r="L20" s="167" t="s">
        <v>113</v>
      </c>
      <c r="M20" s="167" t="s">
        <v>113</v>
      </c>
      <c r="N20" s="387" t="s">
        <v>56</v>
      </c>
      <c r="O20" s="387"/>
      <c r="P20" s="387"/>
      <c r="Q20" s="387"/>
      <c r="R20" s="387"/>
      <c r="S20" s="387"/>
      <c r="T20" s="387"/>
      <c r="U20" s="169"/>
      <c r="V20" s="195"/>
      <c r="W20" s="407"/>
    </row>
    <row r="21" spans="1:119" s="173" customFormat="1" ht="101.25" customHeight="1" x14ac:dyDescent="0.25">
      <c r="A21" s="188"/>
      <c r="B21" s="185"/>
      <c r="C21" s="185"/>
      <c r="D21" s="185" t="s">
        <v>56</v>
      </c>
      <c r="E21" s="185"/>
      <c r="F21" s="189"/>
      <c r="G21" s="156" t="s">
        <v>508</v>
      </c>
      <c r="H21" s="190" t="s">
        <v>509</v>
      </c>
      <c r="I21" s="191" t="s">
        <v>521</v>
      </c>
      <c r="J21" s="178" t="s">
        <v>520</v>
      </c>
      <c r="K21" s="167" t="s">
        <v>113</v>
      </c>
      <c r="L21" s="167" t="s">
        <v>113</v>
      </c>
      <c r="M21" s="167" t="s">
        <v>113</v>
      </c>
      <c r="N21" s="387" t="s">
        <v>56</v>
      </c>
      <c r="O21" s="387"/>
      <c r="P21" s="387"/>
      <c r="Q21" s="387"/>
      <c r="R21" s="387"/>
      <c r="S21" s="387"/>
      <c r="T21" s="387"/>
      <c r="U21" s="169"/>
      <c r="V21" s="195"/>
      <c r="W21" s="407"/>
    </row>
    <row r="22" spans="1:119" s="173" customFormat="1" ht="93" customHeight="1" x14ac:dyDescent="0.25">
      <c r="A22" s="192"/>
      <c r="B22" s="193"/>
      <c r="C22" s="193"/>
      <c r="D22" s="193" t="s">
        <v>56</v>
      </c>
      <c r="E22" s="193"/>
      <c r="F22" s="194"/>
      <c r="G22" s="156" t="s">
        <v>508</v>
      </c>
      <c r="H22" s="190" t="s">
        <v>509</v>
      </c>
      <c r="I22" s="191" t="s">
        <v>522</v>
      </c>
      <c r="J22" s="178" t="s">
        <v>520</v>
      </c>
      <c r="K22" s="167" t="s">
        <v>113</v>
      </c>
      <c r="L22" s="167" t="s">
        <v>113</v>
      </c>
      <c r="M22" s="167" t="s">
        <v>113</v>
      </c>
      <c r="N22" s="387" t="s">
        <v>56</v>
      </c>
      <c r="O22" s="387"/>
      <c r="P22" s="387"/>
      <c r="Q22" s="387"/>
      <c r="R22" s="387"/>
      <c r="S22" s="387"/>
      <c r="T22" s="387"/>
      <c r="U22" s="169"/>
      <c r="V22" s="195"/>
      <c r="W22" s="407"/>
    </row>
    <row r="23" spans="1:119" s="173" customFormat="1" ht="106.5" customHeight="1" x14ac:dyDescent="0.25">
      <c r="A23" s="192"/>
      <c r="B23" s="193"/>
      <c r="C23" s="193"/>
      <c r="D23" s="193" t="s">
        <v>56</v>
      </c>
      <c r="E23" s="193"/>
      <c r="F23" s="194"/>
      <c r="G23" s="156" t="s">
        <v>508</v>
      </c>
      <c r="H23" s="190" t="s">
        <v>509</v>
      </c>
      <c r="I23" s="191" t="s">
        <v>523</v>
      </c>
      <c r="J23" s="178" t="s">
        <v>520</v>
      </c>
      <c r="K23" s="167" t="s">
        <v>113</v>
      </c>
      <c r="L23" s="167" t="s">
        <v>113</v>
      </c>
      <c r="M23" s="167" t="s">
        <v>113</v>
      </c>
      <c r="N23" s="387" t="s">
        <v>56</v>
      </c>
      <c r="O23" s="387"/>
      <c r="P23" s="387"/>
      <c r="Q23" s="387"/>
      <c r="R23" s="387"/>
      <c r="S23" s="387"/>
      <c r="T23" s="387"/>
      <c r="U23" s="169"/>
      <c r="V23" s="195"/>
      <c r="W23" s="407"/>
    </row>
    <row r="24" spans="1:119" s="173" customFormat="1" ht="107.25" customHeight="1" x14ac:dyDescent="0.25">
      <c r="A24" s="192"/>
      <c r="B24" s="193"/>
      <c r="C24" s="193"/>
      <c r="D24" s="193" t="s">
        <v>56</v>
      </c>
      <c r="E24" s="193"/>
      <c r="F24" s="194"/>
      <c r="G24" s="156" t="s">
        <v>508</v>
      </c>
      <c r="H24" s="190" t="s">
        <v>509</v>
      </c>
      <c r="I24" s="191" t="s">
        <v>524</v>
      </c>
      <c r="J24" s="178" t="s">
        <v>520</v>
      </c>
      <c r="K24" s="167" t="s">
        <v>113</v>
      </c>
      <c r="L24" s="167" t="s">
        <v>113</v>
      </c>
      <c r="M24" s="167" t="s">
        <v>113</v>
      </c>
      <c r="N24" s="387" t="s">
        <v>56</v>
      </c>
      <c r="O24" s="387"/>
      <c r="P24" s="387"/>
      <c r="Q24" s="387"/>
      <c r="R24" s="387"/>
      <c r="S24" s="387"/>
      <c r="T24" s="387"/>
      <c r="U24" s="169"/>
      <c r="V24" s="195"/>
      <c r="W24" s="407"/>
    </row>
    <row r="25" spans="1:119" s="173" customFormat="1" ht="102.75" customHeight="1" x14ac:dyDescent="0.25">
      <c r="A25" s="192"/>
      <c r="B25" s="193"/>
      <c r="C25" s="193"/>
      <c r="D25" s="193" t="s">
        <v>56</v>
      </c>
      <c r="E25" s="193"/>
      <c r="F25" s="194"/>
      <c r="G25" s="156" t="s">
        <v>508</v>
      </c>
      <c r="H25" s="190" t="s">
        <v>509</v>
      </c>
      <c r="I25" s="191" t="s">
        <v>525</v>
      </c>
      <c r="J25" s="178" t="s">
        <v>520</v>
      </c>
      <c r="K25" s="167" t="s">
        <v>113</v>
      </c>
      <c r="L25" s="167" t="s">
        <v>113</v>
      </c>
      <c r="M25" s="167" t="s">
        <v>113</v>
      </c>
      <c r="N25" s="387" t="s">
        <v>56</v>
      </c>
      <c r="O25" s="387"/>
      <c r="P25" s="387"/>
      <c r="Q25" s="387"/>
      <c r="R25" s="387"/>
      <c r="S25" s="387"/>
      <c r="T25" s="387"/>
      <c r="U25" s="169"/>
      <c r="V25" s="195"/>
      <c r="W25" s="407"/>
    </row>
    <row r="26" spans="1:119" s="173" customFormat="1" ht="102.75" customHeight="1" x14ac:dyDescent="0.25">
      <c r="A26" s="192"/>
      <c r="B26" s="193"/>
      <c r="C26" s="193"/>
      <c r="D26" s="193" t="s">
        <v>56</v>
      </c>
      <c r="E26" s="193"/>
      <c r="F26" s="194"/>
      <c r="G26" s="156" t="s">
        <v>508</v>
      </c>
      <c r="H26" s="190" t="s">
        <v>509</v>
      </c>
      <c r="I26" s="191" t="s">
        <v>526</v>
      </c>
      <c r="J26" s="178" t="s">
        <v>520</v>
      </c>
      <c r="K26" s="167" t="s">
        <v>113</v>
      </c>
      <c r="L26" s="167" t="s">
        <v>113</v>
      </c>
      <c r="M26" s="167" t="s">
        <v>113</v>
      </c>
      <c r="N26" s="387" t="s">
        <v>56</v>
      </c>
      <c r="O26" s="387"/>
      <c r="P26" s="387"/>
      <c r="Q26" s="387"/>
      <c r="R26" s="387"/>
      <c r="S26" s="387"/>
      <c r="T26" s="387"/>
      <c r="U26" s="169"/>
      <c r="V26" s="195"/>
      <c r="W26" s="407"/>
    </row>
    <row r="27" spans="1:119" s="173" customFormat="1" ht="108" customHeight="1" x14ac:dyDescent="0.25">
      <c r="A27" s="192"/>
      <c r="B27" s="193"/>
      <c r="C27" s="193"/>
      <c r="D27" s="193" t="s">
        <v>56</v>
      </c>
      <c r="E27" s="193"/>
      <c r="F27" s="194"/>
      <c r="G27" s="156" t="s">
        <v>508</v>
      </c>
      <c r="H27" s="190" t="s">
        <v>509</v>
      </c>
      <c r="I27" s="191" t="s">
        <v>527</v>
      </c>
      <c r="J27" s="178" t="s">
        <v>520</v>
      </c>
      <c r="K27" s="167" t="s">
        <v>113</v>
      </c>
      <c r="L27" s="167" t="s">
        <v>113</v>
      </c>
      <c r="M27" s="167" t="s">
        <v>113</v>
      </c>
      <c r="N27" s="387" t="s">
        <v>56</v>
      </c>
      <c r="O27" s="387"/>
      <c r="P27" s="387"/>
      <c r="Q27" s="387"/>
      <c r="R27" s="387"/>
      <c r="S27" s="387"/>
      <c r="T27" s="387"/>
      <c r="U27" s="169"/>
      <c r="V27" s="195"/>
      <c r="W27" s="407"/>
    </row>
    <row r="28" spans="1:119" s="173" customFormat="1" ht="99" customHeight="1" x14ac:dyDescent="0.25">
      <c r="A28" s="192"/>
      <c r="B28" s="193"/>
      <c r="C28" s="193"/>
      <c r="D28" s="193" t="s">
        <v>56</v>
      </c>
      <c r="E28" s="193"/>
      <c r="F28" s="194"/>
      <c r="G28" s="156" t="s">
        <v>508</v>
      </c>
      <c r="H28" s="190" t="s">
        <v>509</v>
      </c>
      <c r="I28" s="191" t="s">
        <v>528</v>
      </c>
      <c r="J28" s="178" t="s">
        <v>520</v>
      </c>
      <c r="K28" s="167" t="s">
        <v>113</v>
      </c>
      <c r="L28" s="167" t="s">
        <v>113</v>
      </c>
      <c r="M28" s="167" t="s">
        <v>113</v>
      </c>
      <c r="N28" s="387" t="s">
        <v>56</v>
      </c>
      <c r="O28" s="387"/>
      <c r="P28" s="387"/>
      <c r="Q28" s="387"/>
      <c r="R28" s="387"/>
      <c r="S28" s="387"/>
      <c r="T28" s="387"/>
      <c r="U28" s="169"/>
      <c r="V28" s="195"/>
      <c r="W28" s="407"/>
    </row>
    <row r="29" spans="1:119" s="173" customFormat="1" ht="106.5" customHeight="1" x14ac:dyDescent="0.25">
      <c r="A29" s="192"/>
      <c r="B29" s="193"/>
      <c r="C29" s="193"/>
      <c r="D29" s="193" t="s">
        <v>56</v>
      </c>
      <c r="E29" s="193"/>
      <c r="F29" s="194"/>
      <c r="G29" s="156" t="s">
        <v>508</v>
      </c>
      <c r="H29" s="190" t="s">
        <v>509</v>
      </c>
      <c r="I29" s="191" t="s">
        <v>529</v>
      </c>
      <c r="J29" s="178" t="s">
        <v>520</v>
      </c>
      <c r="K29" s="167" t="s">
        <v>113</v>
      </c>
      <c r="L29" s="167" t="s">
        <v>113</v>
      </c>
      <c r="M29" s="167" t="s">
        <v>113</v>
      </c>
      <c r="N29" s="387" t="s">
        <v>56</v>
      </c>
      <c r="O29" s="387"/>
      <c r="P29" s="387"/>
      <c r="Q29" s="387"/>
      <c r="R29" s="387"/>
      <c r="S29" s="387"/>
      <c r="T29" s="387"/>
      <c r="U29" s="169"/>
      <c r="V29" s="195"/>
      <c r="W29" s="407"/>
    </row>
    <row r="30" spans="1:119" s="173" customFormat="1" ht="104.25" customHeight="1" x14ac:dyDescent="0.25">
      <c r="A30" s="192"/>
      <c r="B30" s="193"/>
      <c r="C30" s="193"/>
      <c r="D30" s="193" t="s">
        <v>56</v>
      </c>
      <c r="E30" s="193"/>
      <c r="F30" s="194"/>
      <c r="G30" s="156" t="s">
        <v>508</v>
      </c>
      <c r="H30" s="190" t="s">
        <v>509</v>
      </c>
      <c r="I30" s="191" t="s">
        <v>530</v>
      </c>
      <c r="J30" s="178" t="s">
        <v>520</v>
      </c>
      <c r="K30" s="167" t="s">
        <v>113</v>
      </c>
      <c r="L30" s="167" t="s">
        <v>113</v>
      </c>
      <c r="M30" s="167" t="s">
        <v>113</v>
      </c>
      <c r="N30" s="387" t="s">
        <v>56</v>
      </c>
      <c r="O30" s="387"/>
      <c r="P30" s="387"/>
      <c r="Q30" s="387"/>
      <c r="R30" s="387"/>
      <c r="S30" s="387"/>
      <c r="T30" s="387"/>
      <c r="U30" s="169"/>
      <c r="V30" s="195"/>
      <c r="W30" s="407"/>
    </row>
    <row r="31" spans="1:119" s="173" customFormat="1" ht="117.75" customHeight="1" x14ac:dyDescent="0.25">
      <c r="A31" s="192"/>
      <c r="B31" s="193"/>
      <c r="C31" s="193"/>
      <c r="D31" s="193" t="s">
        <v>56</v>
      </c>
      <c r="E31" s="193"/>
      <c r="F31" s="194"/>
      <c r="G31" s="156" t="s">
        <v>508</v>
      </c>
      <c r="H31" s="190" t="s">
        <v>509</v>
      </c>
      <c r="I31" s="191" t="s">
        <v>531</v>
      </c>
      <c r="J31" s="178" t="s">
        <v>532</v>
      </c>
      <c r="K31" s="167" t="s">
        <v>113</v>
      </c>
      <c r="L31" s="167" t="s">
        <v>113</v>
      </c>
      <c r="M31" s="167" t="s">
        <v>113</v>
      </c>
      <c r="N31" s="387" t="s">
        <v>56</v>
      </c>
      <c r="O31" s="387"/>
      <c r="P31" s="387"/>
      <c r="Q31" s="387"/>
      <c r="R31" s="387"/>
      <c r="S31" s="387"/>
      <c r="T31" s="387"/>
      <c r="U31" s="169"/>
      <c r="V31" s="195"/>
      <c r="W31" s="407"/>
    </row>
    <row r="32" spans="1:119" s="173" customFormat="1" ht="68.25" customHeight="1" x14ac:dyDescent="0.25">
      <c r="A32" s="163" t="s">
        <v>33</v>
      </c>
      <c r="B32" s="164" t="s">
        <v>43</v>
      </c>
      <c r="C32" s="164" t="s">
        <v>44</v>
      </c>
      <c r="D32" s="165" t="s">
        <v>45</v>
      </c>
      <c r="E32" s="164">
        <v>622</v>
      </c>
      <c r="F32" s="165" t="s">
        <v>507</v>
      </c>
      <c r="G32" s="165" t="s">
        <v>508</v>
      </c>
      <c r="H32" s="166" t="s">
        <v>509</v>
      </c>
      <c r="I32" s="164" t="s">
        <v>510</v>
      </c>
      <c r="J32" s="185" t="s">
        <v>56</v>
      </c>
      <c r="K32" s="167" t="s">
        <v>51</v>
      </c>
      <c r="L32" s="167" t="s">
        <v>211</v>
      </c>
      <c r="M32" s="168">
        <v>9</v>
      </c>
      <c r="N32" s="186" t="s">
        <v>40</v>
      </c>
      <c r="O32" s="186" t="s">
        <v>41</v>
      </c>
      <c r="P32" s="170">
        <v>1310000</v>
      </c>
      <c r="Q32" s="171">
        <v>45323</v>
      </c>
      <c r="R32" s="172">
        <v>45717</v>
      </c>
      <c r="S32" s="180" t="s">
        <v>185</v>
      </c>
      <c r="T32" s="180" t="s">
        <v>42</v>
      </c>
      <c r="U32" s="169"/>
      <c r="V32" s="195"/>
      <c r="W32" s="407"/>
      <c r="DA32" s="174"/>
      <c r="DB32" s="175"/>
      <c r="DO32" s="175"/>
    </row>
    <row r="33" spans="1:252" s="173" customFormat="1" ht="112.5" customHeight="1" x14ac:dyDescent="0.25">
      <c r="A33" s="188"/>
      <c r="B33" s="185"/>
      <c r="C33" s="185"/>
      <c r="D33" s="185" t="s">
        <v>56</v>
      </c>
      <c r="E33" s="185"/>
      <c r="F33" s="189"/>
      <c r="G33" s="156" t="s">
        <v>508</v>
      </c>
      <c r="H33" s="190" t="s">
        <v>509</v>
      </c>
      <c r="I33" s="191" t="s">
        <v>519</v>
      </c>
      <c r="J33" s="178" t="s">
        <v>533</v>
      </c>
      <c r="K33" s="167" t="s">
        <v>113</v>
      </c>
      <c r="L33" s="167" t="s">
        <v>113</v>
      </c>
      <c r="M33" s="167" t="s">
        <v>113</v>
      </c>
      <c r="N33" s="387" t="s">
        <v>56</v>
      </c>
      <c r="O33" s="387"/>
      <c r="P33" s="387"/>
      <c r="Q33" s="387"/>
      <c r="R33" s="387"/>
      <c r="S33" s="387"/>
      <c r="T33" s="387"/>
      <c r="U33" s="169"/>
      <c r="V33" s="195"/>
      <c r="W33" s="407"/>
    </row>
    <row r="34" spans="1:252" s="173" customFormat="1" ht="101.25" customHeight="1" x14ac:dyDescent="0.25">
      <c r="A34" s="188"/>
      <c r="B34" s="185"/>
      <c r="C34" s="185"/>
      <c r="D34" s="185" t="s">
        <v>56</v>
      </c>
      <c r="E34" s="185"/>
      <c r="F34" s="189"/>
      <c r="G34" s="156" t="s">
        <v>508</v>
      </c>
      <c r="H34" s="190" t="s">
        <v>509</v>
      </c>
      <c r="I34" s="191" t="s">
        <v>521</v>
      </c>
      <c r="J34" s="178" t="s">
        <v>533</v>
      </c>
      <c r="K34" s="167" t="s">
        <v>113</v>
      </c>
      <c r="L34" s="167" t="s">
        <v>113</v>
      </c>
      <c r="M34" s="167" t="s">
        <v>113</v>
      </c>
      <c r="N34" s="387" t="s">
        <v>56</v>
      </c>
      <c r="O34" s="387"/>
      <c r="P34" s="387"/>
      <c r="Q34" s="387"/>
      <c r="R34" s="387"/>
      <c r="S34" s="387"/>
      <c r="T34" s="387"/>
      <c r="U34" s="169"/>
      <c r="V34" s="195"/>
      <c r="W34" s="407"/>
    </row>
    <row r="35" spans="1:252" s="173" customFormat="1" ht="93" customHeight="1" x14ac:dyDescent="0.25">
      <c r="A35" s="192"/>
      <c r="B35" s="193"/>
      <c r="C35" s="193"/>
      <c r="D35" s="193" t="s">
        <v>56</v>
      </c>
      <c r="E35" s="193"/>
      <c r="F35" s="194"/>
      <c r="G35" s="156" t="s">
        <v>508</v>
      </c>
      <c r="H35" s="190" t="s">
        <v>509</v>
      </c>
      <c r="I35" s="191" t="s">
        <v>522</v>
      </c>
      <c r="J35" s="178" t="s">
        <v>533</v>
      </c>
      <c r="K35" s="167" t="s">
        <v>113</v>
      </c>
      <c r="L35" s="167" t="s">
        <v>113</v>
      </c>
      <c r="M35" s="167" t="s">
        <v>113</v>
      </c>
      <c r="N35" s="387" t="s">
        <v>56</v>
      </c>
      <c r="O35" s="387"/>
      <c r="P35" s="387"/>
      <c r="Q35" s="387"/>
      <c r="R35" s="387"/>
      <c r="S35" s="387"/>
      <c r="T35" s="387"/>
      <c r="U35" s="169"/>
      <c r="V35" s="195"/>
      <c r="W35" s="407"/>
    </row>
    <row r="36" spans="1:252" s="173" customFormat="1" ht="106.5" customHeight="1" x14ac:dyDescent="0.25">
      <c r="A36" s="192"/>
      <c r="B36" s="193"/>
      <c r="C36" s="193"/>
      <c r="D36" s="193" t="s">
        <v>56</v>
      </c>
      <c r="E36" s="193"/>
      <c r="F36" s="194"/>
      <c r="G36" s="156" t="s">
        <v>508</v>
      </c>
      <c r="H36" s="190" t="s">
        <v>509</v>
      </c>
      <c r="I36" s="191" t="s">
        <v>523</v>
      </c>
      <c r="J36" s="178" t="s">
        <v>533</v>
      </c>
      <c r="K36" s="167" t="s">
        <v>113</v>
      </c>
      <c r="L36" s="167" t="s">
        <v>113</v>
      </c>
      <c r="M36" s="167" t="s">
        <v>113</v>
      </c>
      <c r="N36" s="387" t="s">
        <v>56</v>
      </c>
      <c r="O36" s="387"/>
      <c r="P36" s="387"/>
      <c r="Q36" s="387"/>
      <c r="R36" s="387"/>
      <c r="S36" s="387"/>
      <c r="T36" s="387"/>
      <c r="U36" s="169"/>
      <c r="V36" s="195"/>
      <c r="W36" s="407"/>
    </row>
    <row r="37" spans="1:252" s="173" customFormat="1" ht="107.25" customHeight="1" x14ac:dyDescent="0.25">
      <c r="A37" s="192"/>
      <c r="B37" s="193"/>
      <c r="C37" s="193"/>
      <c r="D37" s="193" t="s">
        <v>56</v>
      </c>
      <c r="E37" s="193"/>
      <c r="F37" s="194"/>
      <c r="G37" s="156" t="s">
        <v>508</v>
      </c>
      <c r="H37" s="190" t="s">
        <v>509</v>
      </c>
      <c r="I37" s="191" t="s">
        <v>524</v>
      </c>
      <c r="J37" s="178" t="s">
        <v>533</v>
      </c>
      <c r="K37" s="167" t="s">
        <v>113</v>
      </c>
      <c r="L37" s="167" t="s">
        <v>113</v>
      </c>
      <c r="M37" s="167" t="s">
        <v>113</v>
      </c>
      <c r="N37" s="387" t="s">
        <v>56</v>
      </c>
      <c r="O37" s="387"/>
      <c r="P37" s="387"/>
      <c r="Q37" s="387"/>
      <c r="R37" s="387"/>
      <c r="S37" s="387"/>
      <c r="T37" s="387"/>
      <c r="U37" s="169"/>
      <c r="V37" s="195"/>
      <c r="W37" s="407"/>
    </row>
    <row r="38" spans="1:252" s="173" customFormat="1" ht="102.75" customHeight="1" x14ac:dyDescent="0.25">
      <c r="A38" s="192"/>
      <c r="B38" s="193"/>
      <c r="C38" s="193"/>
      <c r="D38" s="193" t="s">
        <v>56</v>
      </c>
      <c r="E38" s="193"/>
      <c r="F38" s="194"/>
      <c r="G38" s="156" t="s">
        <v>508</v>
      </c>
      <c r="H38" s="190" t="s">
        <v>509</v>
      </c>
      <c r="I38" s="191" t="s">
        <v>525</v>
      </c>
      <c r="J38" s="178" t="s">
        <v>533</v>
      </c>
      <c r="K38" s="167" t="s">
        <v>113</v>
      </c>
      <c r="L38" s="167" t="s">
        <v>113</v>
      </c>
      <c r="M38" s="167" t="s">
        <v>113</v>
      </c>
      <c r="N38" s="387" t="s">
        <v>56</v>
      </c>
      <c r="O38" s="387"/>
      <c r="P38" s="387"/>
      <c r="Q38" s="387"/>
      <c r="R38" s="387"/>
      <c r="S38" s="387"/>
      <c r="T38" s="387"/>
      <c r="U38" s="169"/>
      <c r="V38" s="195"/>
      <c r="W38" s="407"/>
    </row>
    <row r="39" spans="1:252" s="173" customFormat="1" ht="102.75" customHeight="1" x14ac:dyDescent="0.25">
      <c r="A39" s="192"/>
      <c r="B39" s="193"/>
      <c r="C39" s="193"/>
      <c r="D39" s="193" t="s">
        <v>56</v>
      </c>
      <c r="E39" s="193"/>
      <c r="F39" s="194"/>
      <c r="G39" s="156" t="s">
        <v>508</v>
      </c>
      <c r="H39" s="190" t="s">
        <v>509</v>
      </c>
      <c r="I39" s="191" t="s">
        <v>526</v>
      </c>
      <c r="J39" s="178" t="s">
        <v>533</v>
      </c>
      <c r="K39" s="167" t="s">
        <v>113</v>
      </c>
      <c r="L39" s="167" t="s">
        <v>113</v>
      </c>
      <c r="M39" s="167" t="s">
        <v>113</v>
      </c>
      <c r="N39" s="387" t="s">
        <v>56</v>
      </c>
      <c r="O39" s="387"/>
      <c r="P39" s="387"/>
      <c r="Q39" s="387"/>
      <c r="R39" s="387"/>
      <c r="S39" s="387"/>
      <c r="T39" s="387"/>
      <c r="U39" s="169"/>
      <c r="V39" s="195"/>
      <c r="W39" s="407"/>
    </row>
    <row r="40" spans="1:252" s="173" customFormat="1" ht="108" customHeight="1" x14ac:dyDescent="0.25">
      <c r="A40" s="192"/>
      <c r="B40" s="193"/>
      <c r="C40" s="193"/>
      <c r="D40" s="193" t="s">
        <v>56</v>
      </c>
      <c r="E40" s="193"/>
      <c r="F40" s="194"/>
      <c r="G40" s="156" t="s">
        <v>508</v>
      </c>
      <c r="H40" s="190" t="s">
        <v>509</v>
      </c>
      <c r="I40" s="191" t="s">
        <v>527</v>
      </c>
      <c r="J40" s="178" t="s">
        <v>533</v>
      </c>
      <c r="K40" s="167" t="s">
        <v>113</v>
      </c>
      <c r="L40" s="167" t="s">
        <v>113</v>
      </c>
      <c r="M40" s="167" t="s">
        <v>113</v>
      </c>
      <c r="N40" s="387" t="s">
        <v>56</v>
      </c>
      <c r="O40" s="387"/>
      <c r="P40" s="387"/>
      <c r="Q40" s="387"/>
      <c r="R40" s="387"/>
      <c r="S40" s="387"/>
      <c r="T40" s="387"/>
      <c r="U40" s="169"/>
      <c r="V40" s="195"/>
      <c r="W40" s="407"/>
    </row>
    <row r="41" spans="1:252" s="173" customFormat="1" ht="99" customHeight="1" x14ac:dyDescent="0.25">
      <c r="A41" s="192"/>
      <c r="B41" s="193"/>
      <c r="C41" s="193"/>
      <c r="D41" s="193" t="s">
        <v>56</v>
      </c>
      <c r="E41" s="193"/>
      <c r="F41" s="194"/>
      <c r="G41" s="156" t="s">
        <v>508</v>
      </c>
      <c r="H41" s="190" t="s">
        <v>509</v>
      </c>
      <c r="I41" s="191" t="s">
        <v>528</v>
      </c>
      <c r="J41" s="178" t="s">
        <v>533</v>
      </c>
      <c r="K41" s="167" t="s">
        <v>113</v>
      </c>
      <c r="L41" s="167" t="s">
        <v>113</v>
      </c>
      <c r="M41" s="167" t="s">
        <v>113</v>
      </c>
      <c r="N41" s="387" t="s">
        <v>56</v>
      </c>
      <c r="O41" s="387"/>
      <c r="P41" s="387"/>
      <c r="Q41" s="387"/>
      <c r="R41" s="387"/>
      <c r="S41" s="387"/>
      <c r="T41" s="387"/>
      <c r="U41" s="169"/>
      <c r="V41" s="195"/>
      <c r="W41" s="407"/>
    </row>
    <row r="42" spans="1:252" s="173" customFormat="1" ht="106.5" customHeight="1" x14ac:dyDescent="0.25">
      <c r="A42" s="192"/>
      <c r="B42" s="193"/>
      <c r="C42" s="193"/>
      <c r="D42" s="193" t="s">
        <v>56</v>
      </c>
      <c r="E42" s="193"/>
      <c r="F42" s="194"/>
      <c r="G42" s="156" t="s">
        <v>508</v>
      </c>
      <c r="H42" s="190" t="s">
        <v>509</v>
      </c>
      <c r="I42" s="191" t="s">
        <v>529</v>
      </c>
      <c r="J42" s="178" t="s">
        <v>533</v>
      </c>
      <c r="K42" s="167" t="s">
        <v>113</v>
      </c>
      <c r="L42" s="167" t="s">
        <v>113</v>
      </c>
      <c r="M42" s="167" t="s">
        <v>113</v>
      </c>
      <c r="N42" s="387" t="s">
        <v>56</v>
      </c>
      <c r="O42" s="387"/>
      <c r="P42" s="387"/>
      <c r="Q42" s="387"/>
      <c r="R42" s="387"/>
      <c r="S42" s="387"/>
      <c r="T42" s="387"/>
      <c r="U42" s="169"/>
      <c r="V42" s="195"/>
      <c r="W42" s="407"/>
    </row>
    <row r="43" spans="1:252" s="173" customFormat="1" ht="104.25" customHeight="1" x14ac:dyDescent="0.25">
      <c r="A43" s="192"/>
      <c r="B43" s="193"/>
      <c r="C43" s="193"/>
      <c r="D43" s="193" t="s">
        <v>56</v>
      </c>
      <c r="E43" s="193"/>
      <c r="F43" s="194"/>
      <c r="G43" s="156" t="s">
        <v>508</v>
      </c>
      <c r="H43" s="190" t="s">
        <v>509</v>
      </c>
      <c r="I43" s="191" t="s">
        <v>530</v>
      </c>
      <c r="J43" s="178" t="s">
        <v>533</v>
      </c>
      <c r="K43" s="167" t="s">
        <v>113</v>
      </c>
      <c r="L43" s="167" t="s">
        <v>113</v>
      </c>
      <c r="M43" s="167" t="s">
        <v>113</v>
      </c>
      <c r="N43" s="387" t="s">
        <v>56</v>
      </c>
      <c r="O43" s="387"/>
      <c r="P43" s="387"/>
      <c r="Q43" s="387"/>
      <c r="R43" s="387"/>
      <c r="S43" s="387"/>
      <c r="T43" s="387"/>
      <c r="U43" s="169"/>
      <c r="V43" s="195"/>
      <c r="W43" s="407"/>
    </row>
    <row r="44" spans="1:252" s="173" customFormat="1" ht="117.75" customHeight="1" x14ac:dyDescent="0.25">
      <c r="A44" s="192"/>
      <c r="B44" s="193"/>
      <c r="C44" s="193"/>
      <c r="D44" s="193" t="s">
        <v>56</v>
      </c>
      <c r="E44" s="193"/>
      <c r="F44" s="194"/>
      <c r="G44" s="156" t="s">
        <v>508</v>
      </c>
      <c r="H44" s="190" t="s">
        <v>509</v>
      </c>
      <c r="I44" s="191" t="s">
        <v>531</v>
      </c>
      <c r="J44" s="178" t="s">
        <v>534</v>
      </c>
      <c r="K44" s="167" t="s">
        <v>113</v>
      </c>
      <c r="L44" s="167" t="s">
        <v>113</v>
      </c>
      <c r="M44" s="167" t="s">
        <v>113</v>
      </c>
      <c r="N44" s="387" t="s">
        <v>56</v>
      </c>
      <c r="O44" s="387"/>
      <c r="P44" s="387"/>
      <c r="Q44" s="387"/>
      <c r="R44" s="387"/>
      <c r="S44" s="387"/>
      <c r="T44" s="387"/>
      <c r="U44" s="169"/>
      <c r="V44" s="195"/>
      <c r="W44" s="407"/>
    </row>
    <row r="45" spans="1:252" s="11" customFormat="1" ht="99" customHeight="1" x14ac:dyDescent="0.25">
      <c r="A45" s="55" t="s">
        <v>34</v>
      </c>
      <c r="B45" s="18" t="s">
        <v>43</v>
      </c>
      <c r="C45" s="18" t="s">
        <v>44</v>
      </c>
      <c r="D45" s="19" t="s">
        <v>45</v>
      </c>
      <c r="E45" s="18" t="s">
        <v>46</v>
      </c>
      <c r="F45" s="19" t="s">
        <v>47</v>
      </c>
      <c r="G45" s="19"/>
      <c r="H45" s="19"/>
      <c r="I45" s="33" t="s">
        <v>535</v>
      </c>
      <c r="J45" s="64" t="s">
        <v>312</v>
      </c>
      <c r="K45" s="93">
        <v>876</v>
      </c>
      <c r="L45" s="93" t="s">
        <v>39</v>
      </c>
      <c r="M45" s="90">
        <v>3820</v>
      </c>
      <c r="N45" s="92" t="s">
        <v>40</v>
      </c>
      <c r="O45" s="92" t="s">
        <v>41</v>
      </c>
      <c r="P45" s="76">
        <v>1211131</v>
      </c>
      <c r="Q45" s="22">
        <v>45352</v>
      </c>
      <c r="R45" s="22">
        <v>45627</v>
      </c>
      <c r="S45" s="121" t="s">
        <v>536</v>
      </c>
      <c r="T45" s="95" t="s">
        <v>42</v>
      </c>
      <c r="U45" s="37"/>
      <c r="V45" s="101"/>
      <c r="W45" s="26"/>
      <c r="CX45" s="23"/>
      <c r="CY45" s="24"/>
      <c r="DL45" s="24"/>
    </row>
    <row r="46" spans="1:252" s="11" customFormat="1" ht="126.75" customHeight="1" x14ac:dyDescent="0.25">
      <c r="A46" s="398" t="s">
        <v>56</v>
      </c>
      <c r="B46" s="399"/>
      <c r="C46" s="399"/>
      <c r="D46" s="399"/>
      <c r="E46" s="399"/>
      <c r="F46" s="400"/>
      <c r="G46" s="19" t="s">
        <v>61</v>
      </c>
      <c r="H46" s="19" t="s">
        <v>62</v>
      </c>
      <c r="I46" s="29" t="s">
        <v>313</v>
      </c>
      <c r="J46" s="64" t="s">
        <v>314</v>
      </c>
      <c r="K46" s="93">
        <v>876</v>
      </c>
      <c r="L46" s="93" t="s">
        <v>39</v>
      </c>
      <c r="M46" s="125" t="s">
        <v>438</v>
      </c>
      <c r="N46" s="398" t="s">
        <v>56</v>
      </c>
      <c r="O46" s="399"/>
      <c r="P46" s="399"/>
      <c r="Q46" s="399"/>
      <c r="R46" s="399"/>
      <c r="S46" s="399"/>
      <c r="T46" s="400"/>
      <c r="U46" s="96"/>
      <c r="V46" s="48"/>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t="e">
        <f>#REF!</f>
        <v>#REF!</v>
      </c>
      <c r="BC46" s="26" t="e">
        <f>#REF!</f>
        <v>#REF!</v>
      </c>
      <c r="BD46" s="26" t="e">
        <f>#REF!</f>
        <v>#REF!</v>
      </c>
      <c r="BE46" s="26" t="e">
        <f>#REF!</f>
        <v>#REF!</v>
      </c>
      <c r="BF46" s="26" t="e">
        <f>#REF!</f>
        <v>#REF!</v>
      </c>
      <c r="BG46" s="26" t="e">
        <f>#REF!</f>
        <v>#REF!</v>
      </c>
      <c r="BH46" s="26" t="e">
        <f>#REF!</f>
        <v>#REF!</v>
      </c>
      <c r="BI46" s="26" t="e">
        <f>#REF!</f>
        <v>#REF!</v>
      </c>
      <c r="BJ46" s="26" t="e">
        <f>#REF!</f>
        <v>#REF!</v>
      </c>
      <c r="BK46" s="26" t="e">
        <f>#REF!</f>
        <v>#REF!</v>
      </c>
      <c r="BL46" s="26" t="e">
        <f>#REF!</f>
        <v>#REF!</v>
      </c>
      <c r="BM46" s="26" t="e">
        <f>#REF!</f>
        <v>#REF!</v>
      </c>
      <c r="BN46" s="26" t="e">
        <f>#REF!</f>
        <v>#REF!</v>
      </c>
      <c r="BO46" s="26" t="e">
        <f>#REF!</f>
        <v>#REF!</v>
      </c>
      <c r="BP46" s="26" t="e">
        <f>#REF!</f>
        <v>#REF!</v>
      </c>
      <c r="BQ46" s="26" t="e">
        <f>#REF!</f>
        <v>#REF!</v>
      </c>
      <c r="BR46" s="26" t="e">
        <f>#REF!</f>
        <v>#REF!</v>
      </c>
      <c r="BS46" s="26" t="e">
        <f>#REF!</f>
        <v>#REF!</v>
      </c>
      <c r="BT46" s="26" t="e">
        <f>#REF!</f>
        <v>#REF!</v>
      </c>
      <c r="BU46" s="26" t="e">
        <f>#REF!</f>
        <v>#REF!</v>
      </c>
      <c r="BV46" s="26" t="e">
        <f>#REF!</f>
        <v>#REF!</v>
      </c>
      <c r="BW46" s="26" t="e">
        <f>#REF!</f>
        <v>#REF!</v>
      </c>
      <c r="BX46" s="26" t="e">
        <f>#REF!</f>
        <v>#REF!</v>
      </c>
      <c r="BY46" s="26" t="e">
        <f>#REF!</f>
        <v>#REF!</v>
      </c>
      <c r="BZ46" s="26" t="e">
        <f>#REF!</f>
        <v>#REF!</v>
      </c>
      <c r="CA46" s="26" t="e">
        <f>#REF!</f>
        <v>#REF!</v>
      </c>
      <c r="CB46" s="26" t="e">
        <f>#REF!</f>
        <v>#REF!</v>
      </c>
      <c r="CC46" s="26" t="e">
        <f>#REF!</f>
        <v>#REF!</v>
      </c>
      <c r="CD46" s="26" t="e">
        <f>#REF!</f>
        <v>#REF!</v>
      </c>
      <c r="CE46" s="26" t="e">
        <f>#REF!</f>
        <v>#REF!</v>
      </c>
      <c r="CF46" s="26" t="e">
        <f>#REF!</f>
        <v>#REF!</v>
      </c>
      <c r="CG46" s="26" t="e">
        <f>#REF!</f>
        <v>#REF!</v>
      </c>
      <c r="CH46" s="26" t="e">
        <f>#REF!</f>
        <v>#REF!</v>
      </c>
      <c r="CI46" s="26" t="e">
        <f>#REF!</f>
        <v>#REF!</v>
      </c>
      <c r="CJ46" s="26" t="e">
        <f>#REF!</f>
        <v>#REF!</v>
      </c>
      <c r="CK46" s="26" t="e">
        <f>#REF!</f>
        <v>#REF!</v>
      </c>
      <c r="CL46" s="26" t="e">
        <f>#REF!</f>
        <v>#REF!</v>
      </c>
      <c r="CM46" s="26" t="e">
        <f>#REF!</f>
        <v>#REF!</v>
      </c>
      <c r="CN46" s="26" t="e">
        <f>#REF!</f>
        <v>#REF!</v>
      </c>
      <c r="CO46" s="26" t="e">
        <f>#REF!</f>
        <v>#REF!</v>
      </c>
      <c r="CP46" s="26" t="e">
        <f>#REF!</f>
        <v>#REF!</v>
      </c>
      <c r="CQ46" s="26" t="e">
        <f>#REF!</f>
        <v>#REF!</v>
      </c>
      <c r="CR46" s="26" t="e">
        <f>#REF!</f>
        <v>#REF!</v>
      </c>
      <c r="CS46" s="26" t="e">
        <f>#REF!</f>
        <v>#REF!</v>
      </c>
      <c r="CT46" s="26" t="e">
        <f>#REF!</f>
        <v>#REF!</v>
      </c>
      <c r="CU46" s="26" t="e">
        <f>#REF!</f>
        <v>#REF!</v>
      </c>
      <c r="CV46" s="26" t="e">
        <f>#REF!</f>
        <v>#REF!</v>
      </c>
      <c r="CW46" s="26" t="e">
        <f>#REF!</f>
        <v>#REF!</v>
      </c>
      <c r="CX46" s="23" t="e">
        <f>#REF!</f>
        <v>#REF!</v>
      </c>
      <c r="CY46" s="26" t="e">
        <f>#REF!</f>
        <v>#REF!</v>
      </c>
      <c r="CZ46" s="26" t="e">
        <f>#REF!</f>
        <v>#REF!</v>
      </c>
      <c r="DA46" s="26" t="e">
        <f>#REF!</f>
        <v>#REF!</v>
      </c>
      <c r="DB46" s="26" t="e">
        <f>#REF!</f>
        <v>#REF!</v>
      </c>
      <c r="DC46" s="26" t="e">
        <f>#REF!</f>
        <v>#REF!</v>
      </c>
      <c r="DD46" s="26" t="e">
        <f>#REF!</f>
        <v>#REF!</v>
      </c>
      <c r="DE46" s="26" t="e">
        <f>#REF!</f>
        <v>#REF!</v>
      </c>
      <c r="DF46" s="26" t="e">
        <f>#REF!</f>
        <v>#REF!</v>
      </c>
      <c r="DG46" s="26" t="e">
        <f>#REF!</f>
        <v>#REF!</v>
      </c>
      <c r="DH46" s="26" t="e">
        <f>#REF!</f>
        <v>#REF!</v>
      </c>
      <c r="DI46" s="26" t="e">
        <f>#REF!</f>
        <v>#REF!</v>
      </c>
      <c r="DJ46" s="26" t="e">
        <f>#REF!</f>
        <v>#REF!</v>
      </c>
      <c r="DK46" s="26" t="e">
        <f>#REF!</f>
        <v>#REF!</v>
      </c>
      <c r="DL46" s="26" t="e">
        <f>#REF!</f>
        <v>#REF!</v>
      </c>
      <c r="DM46" s="26" t="e">
        <f>#REF!</f>
        <v>#REF!</v>
      </c>
      <c r="DN46" s="26" t="e">
        <f>#REF!</f>
        <v>#REF!</v>
      </c>
      <c r="DO46" s="26" t="e">
        <f>#REF!</f>
        <v>#REF!</v>
      </c>
      <c r="DP46" s="26" t="e">
        <f>#REF!</f>
        <v>#REF!</v>
      </c>
      <c r="DQ46" s="26" t="e">
        <f>#REF!</f>
        <v>#REF!</v>
      </c>
      <c r="DR46" s="26" t="e">
        <f>#REF!</f>
        <v>#REF!</v>
      </c>
      <c r="DS46" s="26" t="e">
        <f>#REF!</f>
        <v>#REF!</v>
      </c>
      <c r="DT46" s="26" t="e">
        <f>#REF!</f>
        <v>#REF!</v>
      </c>
      <c r="DU46" s="26" t="e">
        <f>#REF!</f>
        <v>#REF!</v>
      </c>
      <c r="DV46" s="26" t="e">
        <f>#REF!</f>
        <v>#REF!</v>
      </c>
      <c r="DW46" s="26" t="e">
        <f>#REF!</f>
        <v>#REF!</v>
      </c>
      <c r="DX46" s="26" t="e">
        <f>#REF!</f>
        <v>#REF!</v>
      </c>
      <c r="DY46" s="26" t="e">
        <f>#REF!</f>
        <v>#REF!</v>
      </c>
      <c r="DZ46" s="26" t="e">
        <f>#REF!</f>
        <v>#REF!</v>
      </c>
      <c r="EA46" s="26" t="e">
        <f>#REF!</f>
        <v>#REF!</v>
      </c>
      <c r="EB46" s="26" t="e">
        <f>#REF!</f>
        <v>#REF!</v>
      </c>
      <c r="EC46" s="26" t="e">
        <f>#REF!</f>
        <v>#REF!</v>
      </c>
      <c r="ED46" s="26" t="e">
        <f>#REF!</f>
        <v>#REF!</v>
      </c>
      <c r="EE46" s="26" t="e">
        <f>#REF!</f>
        <v>#REF!</v>
      </c>
      <c r="EF46" s="26" t="e">
        <f>#REF!</f>
        <v>#REF!</v>
      </c>
      <c r="EG46" s="26" t="e">
        <f>#REF!</f>
        <v>#REF!</v>
      </c>
      <c r="EH46" s="26" t="e">
        <f>#REF!</f>
        <v>#REF!</v>
      </c>
      <c r="EI46" s="26" t="e">
        <f>#REF!</f>
        <v>#REF!</v>
      </c>
      <c r="EJ46" s="26" t="e">
        <f>#REF!</f>
        <v>#REF!</v>
      </c>
      <c r="EK46" s="26" t="e">
        <f>#REF!</f>
        <v>#REF!</v>
      </c>
      <c r="EL46" s="26" t="e">
        <f>#REF!</f>
        <v>#REF!</v>
      </c>
      <c r="EM46" s="26" t="e">
        <f>#REF!</f>
        <v>#REF!</v>
      </c>
      <c r="EN46" s="26" t="e">
        <f>#REF!</f>
        <v>#REF!</v>
      </c>
      <c r="EO46" s="26" t="e">
        <f>#REF!</f>
        <v>#REF!</v>
      </c>
      <c r="EP46" s="26" t="e">
        <f>#REF!</f>
        <v>#REF!</v>
      </c>
      <c r="EQ46" s="26" t="e">
        <f>#REF!</f>
        <v>#REF!</v>
      </c>
      <c r="ER46" s="26" t="e">
        <f>#REF!</f>
        <v>#REF!</v>
      </c>
      <c r="ES46" s="26" t="e">
        <f>#REF!</f>
        <v>#REF!</v>
      </c>
      <c r="ET46" s="26" t="e">
        <f>#REF!</f>
        <v>#REF!</v>
      </c>
      <c r="EU46" s="26" t="e">
        <f>#REF!</f>
        <v>#REF!</v>
      </c>
      <c r="EV46" s="26" t="e">
        <f>#REF!</f>
        <v>#REF!</v>
      </c>
      <c r="EW46" s="26" t="e">
        <f>#REF!</f>
        <v>#REF!</v>
      </c>
      <c r="EX46" s="26" t="e">
        <f>#REF!</f>
        <v>#REF!</v>
      </c>
      <c r="EY46" s="26" t="e">
        <f>#REF!</f>
        <v>#REF!</v>
      </c>
      <c r="EZ46" s="26" t="e">
        <f>#REF!</f>
        <v>#REF!</v>
      </c>
      <c r="FA46" s="26" t="e">
        <f>#REF!</f>
        <v>#REF!</v>
      </c>
      <c r="FB46" s="26" t="e">
        <f>#REF!</f>
        <v>#REF!</v>
      </c>
      <c r="FC46" s="26" t="e">
        <f>#REF!</f>
        <v>#REF!</v>
      </c>
      <c r="FD46" s="26" t="e">
        <f>#REF!</f>
        <v>#REF!</v>
      </c>
      <c r="FE46" s="26" t="e">
        <f>#REF!</f>
        <v>#REF!</v>
      </c>
      <c r="FF46" s="26" t="e">
        <f>#REF!</f>
        <v>#REF!</v>
      </c>
      <c r="FG46" s="26" t="e">
        <f>#REF!</f>
        <v>#REF!</v>
      </c>
      <c r="FH46" s="26" t="e">
        <f>#REF!</f>
        <v>#REF!</v>
      </c>
      <c r="FI46" s="26" t="e">
        <f>#REF!</f>
        <v>#REF!</v>
      </c>
      <c r="FJ46" s="26" t="e">
        <f>#REF!</f>
        <v>#REF!</v>
      </c>
      <c r="FK46" s="26" t="e">
        <f>#REF!</f>
        <v>#REF!</v>
      </c>
      <c r="FL46" s="26" t="e">
        <f>#REF!</f>
        <v>#REF!</v>
      </c>
      <c r="FM46" s="26" t="e">
        <f>#REF!</f>
        <v>#REF!</v>
      </c>
      <c r="FN46" s="26" t="e">
        <f>#REF!</f>
        <v>#REF!</v>
      </c>
      <c r="FO46" s="26" t="e">
        <f>#REF!</f>
        <v>#REF!</v>
      </c>
      <c r="FP46" s="26" t="e">
        <f>#REF!</f>
        <v>#REF!</v>
      </c>
      <c r="FQ46" s="26" t="e">
        <f>#REF!</f>
        <v>#REF!</v>
      </c>
      <c r="FR46" s="26" t="e">
        <f>#REF!</f>
        <v>#REF!</v>
      </c>
      <c r="FS46" s="26" t="e">
        <f>#REF!</f>
        <v>#REF!</v>
      </c>
      <c r="FT46" s="26" t="e">
        <f>#REF!</f>
        <v>#REF!</v>
      </c>
      <c r="FU46" s="26" t="e">
        <f>#REF!</f>
        <v>#REF!</v>
      </c>
      <c r="FV46" s="26" t="e">
        <f>#REF!</f>
        <v>#REF!</v>
      </c>
      <c r="FW46" s="26" t="e">
        <f>#REF!</f>
        <v>#REF!</v>
      </c>
      <c r="FX46" s="26" t="e">
        <f>#REF!</f>
        <v>#REF!</v>
      </c>
      <c r="FY46" s="26" t="e">
        <f>#REF!</f>
        <v>#REF!</v>
      </c>
      <c r="FZ46" s="26" t="e">
        <f>#REF!</f>
        <v>#REF!</v>
      </c>
      <c r="GA46" s="26" t="e">
        <f>#REF!</f>
        <v>#REF!</v>
      </c>
      <c r="GB46" s="26" t="e">
        <f>#REF!</f>
        <v>#REF!</v>
      </c>
      <c r="GC46" s="26" t="e">
        <f>#REF!</f>
        <v>#REF!</v>
      </c>
      <c r="GD46" s="26" t="e">
        <f>#REF!</f>
        <v>#REF!</v>
      </c>
      <c r="GE46" s="26" t="e">
        <f>#REF!</f>
        <v>#REF!</v>
      </c>
      <c r="GF46" s="26" t="e">
        <f>#REF!</f>
        <v>#REF!</v>
      </c>
      <c r="GG46" s="26" t="e">
        <f>#REF!</f>
        <v>#REF!</v>
      </c>
      <c r="GH46" s="26" t="e">
        <f>#REF!</f>
        <v>#REF!</v>
      </c>
      <c r="GI46" s="26" t="e">
        <f>#REF!</f>
        <v>#REF!</v>
      </c>
      <c r="GJ46" s="26" t="e">
        <f>#REF!</f>
        <v>#REF!</v>
      </c>
      <c r="GK46" s="26" t="e">
        <f>#REF!</f>
        <v>#REF!</v>
      </c>
      <c r="GL46" s="26" t="e">
        <f>#REF!</f>
        <v>#REF!</v>
      </c>
      <c r="GM46" s="26" t="e">
        <f>#REF!</f>
        <v>#REF!</v>
      </c>
      <c r="GN46" s="26" t="e">
        <f>#REF!</f>
        <v>#REF!</v>
      </c>
      <c r="GO46" s="26" t="e">
        <f>#REF!</f>
        <v>#REF!</v>
      </c>
      <c r="GP46" s="26" t="e">
        <f>#REF!</f>
        <v>#REF!</v>
      </c>
      <c r="GQ46" s="26" t="e">
        <f>#REF!</f>
        <v>#REF!</v>
      </c>
      <c r="GR46" s="26" t="e">
        <f>#REF!</f>
        <v>#REF!</v>
      </c>
      <c r="GS46" s="26" t="e">
        <f>#REF!</f>
        <v>#REF!</v>
      </c>
      <c r="GT46" s="26" t="e">
        <f>#REF!</f>
        <v>#REF!</v>
      </c>
      <c r="GU46" s="26" t="e">
        <f>#REF!</f>
        <v>#REF!</v>
      </c>
      <c r="GV46" s="26" t="e">
        <f>#REF!</f>
        <v>#REF!</v>
      </c>
      <c r="GW46" s="26" t="e">
        <f>#REF!</f>
        <v>#REF!</v>
      </c>
      <c r="GX46" s="26" t="e">
        <f>#REF!</f>
        <v>#REF!</v>
      </c>
      <c r="GY46" s="26" t="e">
        <f>#REF!</f>
        <v>#REF!</v>
      </c>
      <c r="GZ46" s="26" t="e">
        <f>#REF!</f>
        <v>#REF!</v>
      </c>
      <c r="HA46" s="26" t="e">
        <f>#REF!</f>
        <v>#REF!</v>
      </c>
      <c r="HB46" s="26" t="e">
        <f>#REF!</f>
        <v>#REF!</v>
      </c>
      <c r="HC46" s="26" t="e">
        <f>#REF!</f>
        <v>#REF!</v>
      </c>
      <c r="HD46" s="26" t="e">
        <f>#REF!</f>
        <v>#REF!</v>
      </c>
      <c r="HE46" s="26" t="e">
        <f>#REF!</f>
        <v>#REF!</v>
      </c>
      <c r="HF46" s="26" t="e">
        <f>#REF!</f>
        <v>#REF!</v>
      </c>
      <c r="HG46" s="26" t="e">
        <f>#REF!</f>
        <v>#REF!</v>
      </c>
      <c r="HH46" s="26" t="e">
        <f>#REF!</f>
        <v>#REF!</v>
      </c>
      <c r="HI46" s="26" t="e">
        <f>#REF!</f>
        <v>#REF!</v>
      </c>
      <c r="HJ46" s="26" t="e">
        <f>#REF!</f>
        <v>#REF!</v>
      </c>
      <c r="HK46" s="26" t="e">
        <f>#REF!</f>
        <v>#REF!</v>
      </c>
      <c r="HL46" s="26" t="e">
        <f>#REF!</f>
        <v>#REF!</v>
      </c>
      <c r="HM46" s="26" t="e">
        <f>#REF!</f>
        <v>#REF!</v>
      </c>
      <c r="HN46" s="26" t="e">
        <f>#REF!</f>
        <v>#REF!</v>
      </c>
      <c r="HO46" s="26" t="e">
        <f>#REF!</f>
        <v>#REF!</v>
      </c>
      <c r="HP46" s="26" t="e">
        <f>#REF!</f>
        <v>#REF!</v>
      </c>
      <c r="HQ46" s="26" t="e">
        <f>#REF!</f>
        <v>#REF!</v>
      </c>
      <c r="HR46" s="26" t="e">
        <f>#REF!</f>
        <v>#REF!</v>
      </c>
      <c r="HS46" s="26" t="e">
        <f>#REF!</f>
        <v>#REF!</v>
      </c>
      <c r="HT46" s="26" t="e">
        <f>#REF!</f>
        <v>#REF!</v>
      </c>
      <c r="HU46" s="26" t="e">
        <f>#REF!</f>
        <v>#REF!</v>
      </c>
      <c r="HV46" s="26" t="e">
        <f>#REF!</f>
        <v>#REF!</v>
      </c>
      <c r="HW46" s="26" t="e">
        <f>#REF!</f>
        <v>#REF!</v>
      </c>
      <c r="HX46" s="26" t="e">
        <f>#REF!</f>
        <v>#REF!</v>
      </c>
      <c r="HY46" s="26" t="e">
        <f>#REF!</f>
        <v>#REF!</v>
      </c>
      <c r="HZ46" s="26" t="e">
        <f>#REF!</f>
        <v>#REF!</v>
      </c>
      <c r="IA46" s="26" t="e">
        <f>#REF!</f>
        <v>#REF!</v>
      </c>
      <c r="IB46" s="26" t="e">
        <f>#REF!</f>
        <v>#REF!</v>
      </c>
      <c r="IC46" s="26" t="e">
        <f>#REF!</f>
        <v>#REF!</v>
      </c>
      <c r="ID46" s="26" t="e">
        <f>#REF!</f>
        <v>#REF!</v>
      </c>
      <c r="IE46" s="26" t="e">
        <f>#REF!</f>
        <v>#REF!</v>
      </c>
      <c r="IF46" s="26" t="e">
        <f>#REF!</f>
        <v>#REF!</v>
      </c>
      <c r="IG46" s="26" t="e">
        <f>#REF!</f>
        <v>#REF!</v>
      </c>
      <c r="IH46" s="26" t="e">
        <f>#REF!</f>
        <v>#REF!</v>
      </c>
      <c r="II46" s="26" t="e">
        <f>#REF!</f>
        <v>#REF!</v>
      </c>
      <c r="IJ46" s="26" t="e">
        <f>#REF!</f>
        <v>#REF!</v>
      </c>
      <c r="IK46" s="26" t="e">
        <f>#REF!</f>
        <v>#REF!</v>
      </c>
      <c r="IL46" s="26" t="e">
        <f>#REF!</f>
        <v>#REF!</v>
      </c>
      <c r="IM46" s="26" t="e">
        <f>#REF!</f>
        <v>#REF!</v>
      </c>
      <c r="IN46" s="26" t="e">
        <f>#REF!</f>
        <v>#REF!</v>
      </c>
      <c r="IO46" s="26" t="e">
        <f>#REF!</f>
        <v>#REF!</v>
      </c>
      <c r="IP46" s="26" t="e">
        <f>#REF!</f>
        <v>#REF!</v>
      </c>
      <c r="IQ46" s="26" t="e">
        <f>#REF!</f>
        <v>#REF!</v>
      </c>
      <c r="IR46" s="26" t="e">
        <f>#REF!</f>
        <v>#REF!</v>
      </c>
    </row>
    <row r="47" spans="1:252" s="11" customFormat="1" ht="132" customHeight="1" x14ac:dyDescent="0.25">
      <c r="A47" s="409" t="s">
        <v>56</v>
      </c>
      <c r="B47" s="410"/>
      <c r="C47" s="410"/>
      <c r="D47" s="410"/>
      <c r="E47" s="410"/>
      <c r="F47" s="411"/>
      <c r="G47" s="19" t="s">
        <v>61</v>
      </c>
      <c r="H47" s="98" t="s">
        <v>62</v>
      </c>
      <c r="I47" s="99" t="s">
        <v>315</v>
      </c>
      <c r="J47" s="100" t="s">
        <v>316</v>
      </c>
      <c r="K47" s="93">
        <v>876</v>
      </c>
      <c r="L47" s="93" t="s">
        <v>39</v>
      </c>
      <c r="M47" s="125" t="s">
        <v>439</v>
      </c>
      <c r="N47" s="398" t="s">
        <v>56</v>
      </c>
      <c r="O47" s="399"/>
      <c r="P47" s="399"/>
      <c r="Q47" s="399"/>
      <c r="R47" s="399"/>
      <c r="S47" s="399"/>
      <c r="T47" s="400"/>
      <c r="U47" s="37"/>
      <c r="V47" s="48"/>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t="e">
        <f>#REF!</f>
        <v>#REF!</v>
      </c>
      <c r="BC47" s="26" t="e">
        <f>#REF!</f>
        <v>#REF!</v>
      </c>
      <c r="BD47" s="26" t="e">
        <f>#REF!</f>
        <v>#REF!</v>
      </c>
      <c r="BE47" s="26" t="e">
        <f>#REF!</f>
        <v>#REF!</v>
      </c>
      <c r="BF47" s="26" t="e">
        <f>#REF!</f>
        <v>#REF!</v>
      </c>
      <c r="BG47" s="26" t="e">
        <f>#REF!</f>
        <v>#REF!</v>
      </c>
      <c r="BH47" s="26" t="e">
        <f>#REF!</f>
        <v>#REF!</v>
      </c>
      <c r="BI47" s="26" t="e">
        <f>#REF!</f>
        <v>#REF!</v>
      </c>
      <c r="BJ47" s="26" t="e">
        <f>#REF!</f>
        <v>#REF!</v>
      </c>
      <c r="BK47" s="26" t="e">
        <f>#REF!</f>
        <v>#REF!</v>
      </c>
      <c r="BL47" s="26" t="e">
        <f>#REF!</f>
        <v>#REF!</v>
      </c>
      <c r="BM47" s="26" t="e">
        <f>#REF!</f>
        <v>#REF!</v>
      </c>
      <c r="BN47" s="26" t="e">
        <f>#REF!</f>
        <v>#REF!</v>
      </c>
      <c r="BO47" s="26" t="e">
        <f>#REF!</f>
        <v>#REF!</v>
      </c>
      <c r="BP47" s="26" t="e">
        <f>#REF!</f>
        <v>#REF!</v>
      </c>
      <c r="BQ47" s="26" t="e">
        <f>#REF!</f>
        <v>#REF!</v>
      </c>
      <c r="BR47" s="26" t="e">
        <f>#REF!</f>
        <v>#REF!</v>
      </c>
      <c r="BS47" s="26" t="e">
        <f>#REF!</f>
        <v>#REF!</v>
      </c>
      <c r="BT47" s="26" t="e">
        <f>#REF!</f>
        <v>#REF!</v>
      </c>
      <c r="BU47" s="26" t="e">
        <f>#REF!</f>
        <v>#REF!</v>
      </c>
      <c r="BV47" s="26" t="e">
        <f>#REF!</f>
        <v>#REF!</v>
      </c>
      <c r="BW47" s="26" t="e">
        <f>#REF!</f>
        <v>#REF!</v>
      </c>
      <c r="BX47" s="26" t="e">
        <f>#REF!</f>
        <v>#REF!</v>
      </c>
      <c r="BY47" s="26" t="e">
        <f>#REF!</f>
        <v>#REF!</v>
      </c>
      <c r="BZ47" s="26" t="e">
        <f>#REF!</f>
        <v>#REF!</v>
      </c>
      <c r="CA47" s="26" t="e">
        <f>#REF!</f>
        <v>#REF!</v>
      </c>
      <c r="CB47" s="26" t="e">
        <f>#REF!</f>
        <v>#REF!</v>
      </c>
      <c r="CC47" s="26" t="e">
        <f>#REF!</f>
        <v>#REF!</v>
      </c>
      <c r="CD47" s="26" t="e">
        <f>#REF!</f>
        <v>#REF!</v>
      </c>
      <c r="CE47" s="26" t="e">
        <f>#REF!</f>
        <v>#REF!</v>
      </c>
      <c r="CF47" s="26" t="e">
        <f>#REF!</f>
        <v>#REF!</v>
      </c>
      <c r="CG47" s="26" t="e">
        <f>#REF!</f>
        <v>#REF!</v>
      </c>
      <c r="CH47" s="26" t="e">
        <f>#REF!</f>
        <v>#REF!</v>
      </c>
      <c r="CI47" s="26" t="e">
        <f>#REF!</f>
        <v>#REF!</v>
      </c>
      <c r="CJ47" s="26" t="e">
        <f>#REF!</f>
        <v>#REF!</v>
      </c>
      <c r="CK47" s="26" t="e">
        <f>#REF!</f>
        <v>#REF!</v>
      </c>
      <c r="CL47" s="26" t="e">
        <f>#REF!</f>
        <v>#REF!</v>
      </c>
      <c r="CM47" s="26" t="e">
        <f>#REF!</f>
        <v>#REF!</v>
      </c>
      <c r="CN47" s="26" t="e">
        <f>#REF!</f>
        <v>#REF!</v>
      </c>
      <c r="CO47" s="26" t="e">
        <f>#REF!</f>
        <v>#REF!</v>
      </c>
      <c r="CP47" s="26" t="e">
        <f>#REF!</f>
        <v>#REF!</v>
      </c>
      <c r="CQ47" s="26" t="e">
        <f>#REF!</f>
        <v>#REF!</v>
      </c>
      <c r="CR47" s="26" t="e">
        <f>#REF!</f>
        <v>#REF!</v>
      </c>
      <c r="CS47" s="26" t="e">
        <f>#REF!</f>
        <v>#REF!</v>
      </c>
      <c r="CT47" s="26" t="e">
        <f>#REF!</f>
        <v>#REF!</v>
      </c>
      <c r="CU47" s="26" t="e">
        <f>#REF!</f>
        <v>#REF!</v>
      </c>
      <c r="CV47" s="26" t="e">
        <f>#REF!</f>
        <v>#REF!</v>
      </c>
      <c r="CW47" s="26" t="e">
        <f>#REF!</f>
        <v>#REF!</v>
      </c>
      <c r="CX47" s="23" t="e">
        <f>#REF!</f>
        <v>#REF!</v>
      </c>
      <c r="CY47" s="26" t="e">
        <f>#REF!</f>
        <v>#REF!</v>
      </c>
      <c r="CZ47" s="26" t="e">
        <f>#REF!</f>
        <v>#REF!</v>
      </c>
      <c r="DA47" s="26" t="e">
        <f>#REF!</f>
        <v>#REF!</v>
      </c>
      <c r="DB47" s="26" t="e">
        <f>#REF!</f>
        <v>#REF!</v>
      </c>
      <c r="DC47" s="26" t="e">
        <f>#REF!</f>
        <v>#REF!</v>
      </c>
      <c r="DD47" s="26" t="e">
        <f>#REF!</f>
        <v>#REF!</v>
      </c>
      <c r="DE47" s="26" t="e">
        <f>#REF!</f>
        <v>#REF!</v>
      </c>
      <c r="DF47" s="26" t="e">
        <f>#REF!</f>
        <v>#REF!</v>
      </c>
      <c r="DG47" s="26" t="e">
        <f>#REF!</f>
        <v>#REF!</v>
      </c>
      <c r="DH47" s="26" t="e">
        <f>#REF!</f>
        <v>#REF!</v>
      </c>
      <c r="DI47" s="26" t="e">
        <f>#REF!</f>
        <v>#REF!</v>
      </c>
      <c r="DJ47" s="26" t="e">
        <f>#REF!</f>
        <v>#REF!</v>
      </c>
      <c r="DK47" s="26" t="e">
        <f>#REF!</f>
        <v>#REF!</v>
      </c>
      <c r="DL47" s="26" t="e">
        <f>#REF!</f>
        <v>#REF!</v>
      </c>
      <c r="DM47" s="26" t="e">
        <f>#REF!</f>
        <v>#REF!</v>
      </c>
      <c r="DN47" s="26" t="e">
        <f>#REF!</f>
        <v>#REF!</v>
      </c>
      <c r="DO47" s="26" t="e">
        <f>#REF!</f>
        <v>#REF!</v>
      </c>
      <c r="DP47" s="26" t="e">
        <f>#REF!</f>
        <v>#REF!</v>
      </c>
      <c r="DQ47" s="26" t="e">
        <f>#REF!</f>
        <v>#REF!</v>
      </c>
      <c r="DR47" s="26" t="e">
        <f>#REF!</f>
        <v>#REF!</v>
      </c>
      <c r="DS47" s="26" t="e">
        <f>#REF!</f>
        <v>#REF!</v>
      </c>
      <c r="DT47" s="26" t="e">
        <f>#REF!</f>
        <v>#REF!</v>
      </c>
      <c r="DU47" s="26" t="e">
        <f>#REF!</f>
        <v>#REF!</v>
      </c>
      <c r="DV47" s="26" t="e">
        <f>#REF!</f>
        <v>#REF!</v>
      </c>
      <c r="DW47" s="26" t="e">
        <f>#REF!</f>
        <v>#REF!</v>
      </c>
      <c r="DX47" s="26" t="e">
        <f>#REF!</f>
        <v>#REF!</v>
      </c>
      <c r="DY47" s="26" t="e">
        <f>#REF!</f>
        <v>#REF!</v>
      </c>
      <c r="DZ47" s="26" t="e">
        <f>#REF!</f>
        <v>#REF!</v>
      </c>
      <c r="EA47" s="26" t="e">
        <f>#REF!</f>
        <v>#REF!</v>
      </c>
      <c r="EB47" s="26" t="e">
        <f>#REF!</f>
        <v>#REF!</v>
      </c>
      <c r="EC47" s="26" t="e">
        <f>#REF!</f>
        <v>#REF!</v>
      </c>
      <c r="ED47" s="26" t="e">
        <f>#REF!</f>
        <v>#REF!</v>
      </c>
      <c r="EE47" s="26" t="e">
        <f>#REF!</f>
        <v>#REF!</v>
      </c>
      <c r="EF47" s="26" t="e">
        <f>#REF!</f>
        <v>#REF!</v>
      </c>
      <c r="EG47" s="26" t="e">
        <f>#REF!</f>
        <v>#REF!</v>
      </c>
      <c r="EH47" s="26" t="e">
        <f>#REF!</f>
        <v>#REF!</v>
      </c>
      <c r="EI47" s="26" t="e">
        <f>#REF!</f>
        <v>#REF!</v>
      </c>
      <c r="EJ47" s="26" t="e">
        <f>#REF!</f>
        <v>#REF!</v>
      </c>
      <c r="EK47" s="26" t="e">
        <f>#REF!</f>
        <v>#REF!</v>
      </c>
      <c r="EL47" s="26" t="e">
        <f>#REF!</f>
        <v>#REF!</v>
      </c>
      <c r="EM47" s="26" t="e">
        <f>#REF!</f>
        <v>#REF!</v>
      </c>
      <c r="EN47" s="26" t="e">
        <f>#REF!</f>
        <v>#REF!</v>
      </c>
      <c r="EO47" s="26" t="e">
        <f>#REF!</f>
        <v>#REF!</v>
      </c>
      <c r="EP47" s="26" t="e">
        <f>#REF!</f>
        <v>#REF!</v>
      </c>
      <c r="EQ47" s="26" t="e">
        <f>#REF!</f>
        <v>#REF!</v>
      </c>
      <c r="ER47" s="26" t="e">
        <f>#REF!</f>
        <v>#REF!</v>
      </c>
      <c r="ES47" s="26" t="e">
        <f>#REF!</f>
        <v>#REF!</v>
      </c>
      <c r="ET47" s="26" t="e">
        <f>#REF!</f>
        <v>#REF!</v>
      </c>
      <c r="EU47" s="26" t="e">
        <f>#REF!</f>
        <v>#REF!</v>
      </c>
      <c r="EV47" s="26" t="e">
        <f>#REF!</f>
        <v>#REF!</v>
      </c>
      <c r="EW47" s="26" t="e">
        <f>#REF!</f>
        <v>#REF!</v>
      </c>
      <c r="EX47" s="26" t="e">
        <f>#REF!</f>
        <v>#REF!</v>
      </c>
      <c r="EY47" s="26" t="e">
        <f>#REF!</f>
        <v>#REF!</v>
      </c>
      <c r="EZ47" s="26" t="e">
        <f>#REF!</f>
        <v>#REF!</v>
      </c>
      <c r="FA47" s="26" t="e">
        <f>#REF!</f>
        <v>#REF!</v>
      </c>
      <c r="FB47" s="26" t="e">
        <f>#REF!</f>
        <v>#REF!</v>
      </c>
      <c r="FC47" s="26" t="e">
        <f>#REF!</f>
        <v>#REF!</v>
      </c>
      <c r="FD47" s="26" t="e">
        <f>#REF!</f>
        <v>#REF!</v>
      </c>
      <c r="FE47" s="26" t="e">
        <f>#REF!</f>
        <v>#REF!</v>
      </c>
      <c r="FF47" s="26" t="e">
        <f>#REF!</f>
        <v>#REF!</v>
      </c>
      <c r="FG47" s="26" t="e">
        <f>#REF!</f>
        <v>#REF!</v>
      </c>
      <c r="FH47" s="26" t="e">
        <f>#REF!</f>
        <v>#REF!</v>
      </c>
      <c r="FI47" s="26" t="e">
        <f>#REF!</f>
        <v>#REF!</v>
      </c>
      <c r="FJ47" s="26" t="e">
        <f>#REF!</f>
        <v>#REF!</v>
      </c>
      <c r="FK47" s="26" t="e">
        <f>#REF!</f>
        <v>#REF!</v>
      </c>
      <c r="FL47" s="26" t="e">
        <f>#REF!</f>
        <v>#REF!</v>
      </c>
      <c r="FM47" s="26" t="e">
        <f>#REF!</f>
        <v>#REF!</v>
      </c>
      <c r="FN47" s="26" t="e">
        <f>#REF!</f>
        <v>#REF!</v>
      </c>
      <c r="FO47" s="26" t="e">
        <f>#REF!</f>
        <v>#REF!</v>
      </c>
      <c r="FP47" s="26" t="e">
        <f>#REF!</f>
        <v>#REF!</v>
      </c>
      <c r="FQ47" s="26" t="e">
        <f>#REF!</f>
        <v>#REF!</v>
      </c>
      <c r="FR47" s="26" t="e">
        <f>#REF!</f>
        <v>#REF!</v>
      </c>
      <c r="FS47" s="26" t="e">
        <f>#REF!</f>
        <v>#REF!</v>
      </c>
      <c r="FT47" s="26" t="e">
        <f>#REF!</f>
        <v>#REF!</v>
      </c>
      <c r="FU47" s="26" t="e">
        <f>#REF!</f>
        <v>#REF!</v>
      </c>
      <c r="FV47" s="26" t="e">
        <f>#REF!</f>
        <v>#REF!</v>
      </c>
      <c r="FW47" s="26" t="e">
        <f>#REF!</f>
        <v>#REF!</v>
      </c>
      <c r="FX47" s="26" t="e">
        <f>#REF!</f>
        <v>#REF!</v>
      </c>
      <c r="FY47" s="26" t="e">
        <f>#REF!</f>
        <v>#REF!</v>
      </c>
      <c r="FZ47" s="26" t="e">
        <f>#REF!</f>
        <v>#REF!</v>
      </c>
      <c r="GA47" s="26" t="e">
        <f>#REF!</f>
        <v>#REF!</v>
      </c>
      <c r="GB47" s="26" t="e">
        <f>#REF!</f>
        <v>#REF!</v>
      </c>
      <c r="GC47" s="26" t="e">
        <f>#REF!</f>
        <v>#REF!</v>
      </c>
      <c r="GD47" s="26" t="e">
        <f>#REF!</f>
        <v>#REF!</v>
      </c>
      <c r="GE47" s="26" t="e">
        <f>#REF!</f>
        <v>#REF!</v>
      </c>
      <c r="GF47" s="26" t="e">
        <f>#REF!</f>
        <v>#REF!</v>
      </c>
      <c r="GG47" s="26" t="e">
        <f>#REF!</f>
        <v>#REF!</v>
      </c>
      <c r="GH47" s="26" t="e">
        <f>#REF!</f>
        <v>#REF!</v>
      </c>
      <c r="GI47" s="26" t="e">
        <f>#REF!</f>
        <v>#REF!</v>
      </c>
      <c r="GJ47" s="26" t="e">
        <f>#REF!</f>
        <v>#REF!</v>
      </c>
      <c r="GK47" s="26" t="e">
        <f>#REF!</f>
        <v>#REF!</v>
      </c>
      <c r="GL47" s="26" t="e">
        <f>#REF!</f>
        <v>#REF!</v>
      </c>
      <c r="GM47" s="26" t="e">
        <f>#REF!</f>
        <v>#REF!</v>
      </c>
      <c r="GN47" s="26" t="e">
        <f>#REF!</f>
        <v>#REF!</v>
      </c>
      <c r="GO47" s="26" t="e">
        <f>#REF!</f>
        <v>#REF!</v>
      </c>
      <c r="GP47" s="26" t="e">
        <f>#REF!</f>
        <v>#REF!</v>
      </c>
      <c r="GQ47" s="26" t="e">
        <f>#REF!</f>
        <v>#REF!</v>
      </c>
      <c r="GR47" s="26" t="e">
        <f>#REF!</f>
        <v>#REF!</v>
      </c>
      <c r="GS47" s="26" t="e">
        <f>#REF!</f>
        <v>#REF!</v>
      </c>
      <c r="GT47" s="26" t="e">
        <f>#REF!</f>
        <v>#REF!</v>
      </c>
      <c r="GU47" s="26" t="e">
        <f>#REF!</f>
        <v>#REF!</v>
      </c>
      <c r="GV47" s="26" t="e">
        <f>#REF!</f>
        <v>#REF!</v>
      </c>
      <c r="GW47" s="26" t="e">
        <f>#REF!</f>
        <v>#REF!</v>
      </c>
      <c r="GX47" s="26" t="e">
        <f>#REF!</f>
        <v>#REF!</v>
      </c>
      <c r="GY47" s="26" t="e">
        <f>#REF!</f>
        <v>#REF!</v>
      </c>
      <c r="GZ47" s="26" t="e">
        <f>#REF!</f>
        <v>#REF!</v>
      </c>
      <c r="HA47" s="26" t="e">
        <f>#REF!</f>
        <v>#REF!</v>
      </c>
      <c r="HB47" s="26" t="e">
        <f>#REF!</f>
        <v>#REF!</v>
      </c>
      <c r="HC47" s="26" t="e">
        <f>#REF!</f>
        <v>#REF!</v>
      </c>
      <c r="HD47" s="26" t="e">
        <f>#REF!</f>
        <v>#REF!</v>
      </c>
      <c r="HE47" s="26" t="e">
        <f>#REF!</f>
        <v>#REF!</v>
      </c>
      <c r="HF47" s="26" t="e">
        <f>#REF!</f>
        <v>#REF!</v>
      </c>
      <c r="HG47" s="26" t="e">
        <f>#REF!</f>
        <v>#REF!</v>
      </c>
      <c r="HH47" s="26" t="e">
        <f>#REF!</f>
        <v>#REF!</v>
      </c>
      <c r="HI47" s="26" t="e">
        <f>#REF!</f>
        <v>#REF!</v>
      </c>
      <c r="HJ47" s="26" t="e">
        <f>#REF!</f>
        <v>#REF!</v>
      </c>
      <c r="HK47" s="26" t="e">
        <f>#REF!</f>
        <v>#REF!</v>
      </c>
      <c r="HL47" s="26" t="e">
        <f>#REF!</f>
        <v>#REF!</v>
      </c>
      <c r="HM47" s="26" t="e">
        <f>#REF!</f>
        <v>#REF!</v>
      </c>
      <c r="HN47" s="26" t="e">
        <f>#REF!</f>
        <v>#REF!</v>
      </c>
      <c r="HO47" s="26" t="e">
        <f>#REF!</f>
        <v>#REF!</v>
      </c>
      <c r="HP47" s="26" t="e">
        <f>#REF!</f>
        <v>#REF!</v>
      </c>
      <c r="HQ47" s="26" t="e">
        <f>#REF!</f>
        <v>#REF!</v>
      </c>
      <c r="HR47" s="26" t="e">
        <f>#REF!</f>
        <v>#REF!</v>
      </c>
      <c r="HS47" s="26" t="e">
        <f>#REF!</f>
        <v>#REF!</v>
      </c>
      <c r="HT47" s="26" t="e">
        <f>#REF!</f>
        <v>#REF!</v>
      </c>
      <c r="HU47" s="26" t="e">
        <f>#REF!</f>
        <v>#REF!</v>
      </c>
      <c r="HV47" s="26" t="e">
        <f>#REF!</f>
        <v>#REF!</v>
      </c>
      <c r="HW47" s="26" t="e">
        <f>#REF!</f>
        <v>#REF!</v>
      </c>
      <c r="HX47" s="26" t="e">
        <f>#REF!</f>
        <v>#REF!</v>
      </c>
      <c r="HY47" s="26" t="e">
        <f>#REF!</f>
        <v>#REF!</v>
      </c>
      <c r="HZ47" s="26" t="e">
        <f>#REF!</f>
        <v>#REF!</v>
      </c>
      <c r="IA47" s="26" t="e">
        <f>#REF!</f>
        <v>#REF!</v>
      </c>
      <c r="IB47" s="26" t="e">
        <f>#REF!</f>
        <v>#REF!</v>
      </c>
      <c r="IC47" s="26" t="e">
        <f>#REF!</f>
        <v>#REF!</v>
      </c>
      <c r="ID47" s="26" t="e">
        <f>#REF!</f>
        <v>#REF!</v>
      </c>
      <c r="IE47" s="26" t="e">
        <f>#REF!</f>
        <v>#REF!</v>
      </c>
      <c r="IF47" s="26" t="e">
        <f>#REF!</f>
        <v>#REF!</v>
      </c>
      <c r="IG47" s="26" t="e">
        <f>#REF!</f>
        <v>#REF!</v>
      </c>
      <c r="IH47" s="26" t="e">
        <f>#REF!</f>
        <v>#REF!</v>
      </c>
      <c r="II47" s="26" t="e">
        <f>#REF!</f>
        <v>#REF!</v>
      </c>
      <c r="IJ47" s="26" t="e">
        <f>#REF!</f>
        <v>#REF!</v>
      </c>
      <c r="IK47" s="26" t="e">
        <f>#REF!</f>
        <v>#REF!</v>
      </c>
      <c r="IL47" s="26" t="e">
        <f>#REF!</f>
        <v>#REF!</v>
      </c>
      <c r="IM47" s="26" t="e">
        <f>#REF!</f>
        <v>#REF!</v>
      </c>
      <c r="IN47" s="26" t="e">
        <f>#REF!</f>
        <v>#REF!</v>
      </c>
      <c r="IO47" s="26" t="e">
        <f>#REF!</f>
        <v>#REF!</v>
      </c>
      <c r="IP47" s="26" t="e">
        <f>#REF!</f>
        <v>#REF!</v>
      </c>
      <c r="IQ47" s="26" t="e">
        <f>#REF!</f>
        <v>#REF!</v>
      </c>
      <c r="IR47" s="26" t="e">
        <f>#REF!</f>
        <v>#REF!</v>
      </c>
    </row>
    <row r="48" spans="1:252" s="11" customFormat="1" ht="140.25" customHeight="1" x14ac:dyDescent="0.25">
      <c r="A48" s="55" t="s">
        <v>35</v>
      </c>
      <c r="B48" s="18" t="s">
        <v>43</v>
      </c>
      <c r="C48" s="18" t="s">
        <v>44</v>
      </c>
      <c r="D48" s="19" t="s">
        <v>45</v>
      </c>
      <c r="E48" s="18" t="s">
        <v>46</v>
      </c>
      <c r="F48" s="19" t="s">
        <v>47</v>
      </c>
      <c r="G48" s="19" t="s">
        <v>61</v>
      </c>
      <c r="H48" s="19" t="s">
        <v>62</v>
      </c>
      <c r="I48" s="66" t="s">
        <v>440</v>
      </c>
      <c r="J48" s="92" t="s">
        <v>63</v>
      </c>
      <c r="K48" s="93">
        <v>876</v>
      </c>
      <c r="L48" s="93" t="s">
        <v>39</v>
      </c>
      <c r="M48" s="39">
        <v>10725</v>
      </c>
      <c r="N48" s="94" t="s">
        <v>40</v>
      </c>
      <c r="O48" s="94" t="s">
        <v>41</v>
      </c>
      <c r="P48" s="68">
        <v>6349200</v>
      </c>
      <c r="Q48" s="22">
        <v>45352</v>
      </c>
      <c r="R48" s="22">
        <v>45627</v>
      </c>
      <c r="S48" s="182" t="s">
        <v>536</v>
      </c>
      <c r="T48" s="95" t="s">
        <v>42</v>
      </c>
      <c r="U48" s="37"/>
      <c r="V48" s="48"/>
      <c r="CX48" s="23"/>
      <c r="CY48" s="24"/>
      <c r="DL48" s="24"/>
    </row>
    <row r="49" spans="1:118" s="11" customFormat="1" ht="148.5" customHeight="1" x14ac:dyDescent="0.25">
      <c r="A49" s="55" t="s">
        <v>36</v>
      </c>
      <c r="B49" s="18" t="s">
        <v>43</v>
      </c>
      <c r="C49" s="18" t="s">
        <v>44</v>
      </c>
      <c r="D49" s="19" t="s">
        <v>45</v>
      </c>
      <c r="E49" s="18" t="s">
        <v>46</v>
      </c>
      <c r="F49" s="19" t="s">
        <v>47</v>
      </c>
      <c r="G49" s="19" t="s">
        <v>61</v>
      </c>
      <c r="H49" s="19" t="s">
        <v>62</v>
      </c>
      <c r="I49" s="66" t="s">
        <v>441</v>
      </c>
      <c r="J49" s="92" t="s">
        <v>495</v>
      </c>
      <c r="K49" s="93">
        <v>876</v>
      </c>
      <c r="L49" s="93" t="s">
        <v>39</v>
      </c>
      <c r="M49" s="39">
        <v>2475</v>
      </c>
      <c r="N49" s="94" t="s">
        <v>40</v>
      </c>
      <c r="O49" s="94" t="s">
        <v>41</v>
      </c>
      <c r="P49" s="68">
        <v>1308532.5</v>
      </c>
      <c r="Q49" s="22">
        <v>45352</v>
      </c>
      <c r="R49" s="22">
        <v>45627</v>
      </c>
      <c r="S49" s="182" t="s">
        <v>536</v>
      </c>
      <c r="T49" s="95" t="s">
        <v>42</v>
      </c>
      <c r="U49" s="37"/>
      <c r="V49" s="48"/>
      <c r="W49" s="17"/>
      <c r="CX49" s="23"/>
      <c r="CY49" s="24"/>
      <c r="DL49" s="24"/>
    </row>
    <row r="50" spans="1:118" s="11" customFormat="1" ht="171.75" customHeight="1" x14ac:dyDescent="0.25">
      <c r="A50" s="67" t="s">
        <v>37</v>
      </c>
      <c r="B50" s="18">
        <v>803</v>
      </c>
      <c r="C50" s="18">
        <v>1002</v>
      </c>
      <c r="D50" s="19" t="s">
        <v>45</v>
      </c>
      <c r="E50" s="18" t="s">
        <v>46</v>
      </c>
      <c r="F50" s="19" t="s">
        <v>47</v>
      </c>
      <c r="G50" s="19" t="s">
        <v>202</v>
      </c>
      <c r="H50" s="106" t="s">
        <v>485</v>
      </c>
      <c r="I50" s="18" t="s">
        <v>203</v>
      </c>
      <c r="J50" s="182" t="s">
        <v>204</v>
      </c>
      <c r="K50" s="184" t="s">
        <v>205</v>
      </c>
      <c r="L50" s="184" t="s">
        <v>206</v>
      </c>
      <c r="M50" s="184" t="s">
        <v>537</v>
      </c>
      <c r="N50" s="183">
        <v>47415000000</v>
      </c>
      <c r="O50" s="183" t="s">
        <v>41</v>
      </c>
      <c r="P50" s="68">
        <v>736417.5</v>
      </c>
      <c r="Q50" s="22">
        <v>45352</v>
      </c>
      <c r="R50" s="22">
        <v>45627</v>
      </c>
      <c r="S50" s="182" t="s">
        <v>538</v>
      </c>
      <c r="T50" s="183" t="s">
        <v>42</v>
      </c>
      <c r="U50" s="37"/>
      <c r="V50" s="48"/>
      <c r="W50" s="17"/>
    </row>
    <row r="51" spans="1:118" s="17" customFormat="1" ht="132.75" customHeight="1" x14ac:dyDescent="0.25">
      <c r="A51" s="55" t="s">
        <v>443</v>
      </c>
      <c r="B51" s="18">
        <v>803</v>
      </c>
      <c r="C51" s="18">
        <v>1002</v>
      </c>
      <c r="D51" s="202" t="s">
        <v>539</v>
      </c>
      <c r="E51" s="202" t="s">
        <v>540</v>
      </c>
      <c r="F51" s="202" t="s">
        <v>541</v>
      </c>
      <c r="G51" s="75" t="s">
        <v>542</v>
      </c>
      <c r="H51" s="18" t="s">
        <v>543</v>
      </c>
      <c r="I51" s="19" t="s">
        <v>544</v>
      </c>
      <c r="J51" s="102" t="s">
        <v>545</v>
      </c>
      <c r="K51" s="197" t="s">
        <v>546</v>
      </c>
      <c r="L51" s="197" t="s">
        <v>311</v>
      </c>
      <c r="M51" s="203" t="s">
        <v>32</v>
      </c>
      <c r="N51" s="196" t="s">
        <v>40</v>
      </c>
      <c r="O51" s="196" t="s">
        <v>41</v>
      </c>
      <c r="P51" s="76">
        <v>3890000</v>
      </c>
      <c r="Q51" s="22">
        <v>45352</v>
      </c>
      <c r="R51" s="204">
        <v>45474</v>
      </c>
      <c r="S51" s="198" t="s">
        <v>547</v>
      </c>
      <c r="T51" s="44" t="s">
        <v>42</v>
      </c>
      <c r="U51" s="102"/>
      <c r="V51" s="162"/>
      <c r="W51" s="206"/>
    </row>
    <row r="52" spans="1:118" s="173" customFormat="1" ht="112.5" customHeight="1" x14ac:dyDescent="0.25">
      <c r="A52" s="163" t="s">
        <v>446</v>
      </c>
      <c r="B52" s="164">
        <v>803</v>
      </c>
      <c r="C52" s="164" t="s">
        <v>44</v>
      </c>
      <c r="D52" s="165" t="s">
        <v>550</v>
      </c>
      <c r="E52" s="164">
        <v>622</v>
      </c>
      <c r="F52" s="165" t="s">
        <v>551</v>
      </c>
      <c r="G52" s="165"/>
      <c r="H52" s="166"/>
      <c r="I52" s="164" t="s">
        <v>552</v>
      </c>
      <c r="J52" s="178" t="s">
        <v>56</v>
      </c>
      <c r="K52" s="200" t="s">
        <v>59</v>
      </c>
      <c r="L52" s="70" t="s">
        <v>57</v>
      </c>
      <c r="M52" s="168">
        <v>5</v>
      </c>
      <c r="N52" s="201" t="s">
        <v>40</v>
      </c>
      <c r="O52" s="201" t="s">
        <v>41</v>
      </c>
      <c r="P52" s="170">
        <v>183840</v>
      </c>
      <c r="Q52" s="171">
        <v>45352</v>
      </c>
      <c r="R52" s="172">
        <v>45413</v>
      </c>
      <c r="S52" s="199" t="s">
        <v>310</v>
      </c>
      <c r="T52" s="199" t="s">
        <v>55</v>
      </c>
      <c r="U52" s="201"/>
      <c r="V52" s="195"/>
      <c r="W52" s="207"/>
      <c r="CZ52" s="174"/>
      <c r="DA52" s="175"/>
      <c r="DN52" s="175"/>
    </row>
    <row r="53" spans="1:118" s="173" customFormat="1" ht="112.5" customHeight="1" x14ac:dyDescent="0.25">
      <c r="A53" s="188"/>
      <c r="B53" s="185"/>
      <c r="C53" s="185"/>
      <c r="D53" s="185" t="s">
        <v>56</v>
      </c>
      <c r="E53" s="185"/>
      <c r="F53" s="189"/>
      <c r="G53" s="165" t="s">
        <v>553</v>
      </c>
      <c r="H53" s="166" t="s">
        <v>554</v>
      </c>
      <c r="I53" s="201" t="s">
        <v>555</v>
      </c>
      <c r="J53" s="205" t="s">
        <v>556</v>
      </c>
      <c r="K53" s="200" t="s">
        <v>59</v>
      </c>
      <c r="L53" s="70" t="s">
        <v>57</v>
      </c>
      <c r="M53" s="168">
        <v>3</v>
      </c>
      <c r="N53" s="387" t="s">
        <v>56</v>
      </c>
      <c r="O53" s="387"/>
      <c r="P53" s="387"/>
      <c r="Q53" s="387"/>
      <c r="R53" s="387"/>
      <c r="S53" s="387"/>
      <c r="T53" s="387"/>
      <c r="U53" s="201"/>
      <c r="V53" s="195"/>
      <c r="W53" s="208"/>
    </row>
    <row r="54" spans="1:118" s="173" customFormat="1" ht="101.25" customHeight="1" x14ac:dyDescent="0.25">
      <c r="A54" s="188"/>
      <c r="B54" s="185"/>
      <c r="C54" s="185"/>
      <c r="D54" s="185" t="s">
        <v>56</v>
      </c>
      <c r="E54" s="185"/>
      <c r="F54" s="189"/>
      <c r="G54" s="165" t="s">
        <v>553</v>
      </c>
      <c r="H54" s="166" t="s">
        <v>557</v>
      </c>
      <c r="I54" s="201" t="s">
        <v>558</v>
      </c>
      <c r="J54" s="205" t="s">
        <v>559</v>
      </c>
      <c r="K54" s="200" t="s">
        <v>59</v>
      </c>
      <c r="L54" s="70" t="s">
        <v>57</v>
      </c>
      <c r="M54" s="168">
        <v>1</v>
      </c>
      <c r="N54" s="387" t="s">
        <v>56</v>
      </c>
      <c r="O54" s="387"/>
      <c r="P54" s="387"/>
      <c r="Q54" s="387"/>
      <c r="R54" s="387"/>
      <c r="S54" s="387"/>
      <c r="T54" s="387"/>
      <c r="U54" s="201"/>
      <c r="V54" s="201"/>
    </row>
    <row r="55" spans="1:118" s="173" customFormat="1" ht="140.25" customHeight="1" x14ac:dyDescent="0.25">
      <c r="A55" s="192"/>
      <c r="B55" s="193"/>
      <c r="C55" s="193"/>
      <c r="D55" s="193" t="s">
        <v>56</v>
      </c>
      <c r="E55" s="193"/>
      <c r="F55" s="194"/>
      <c r="G55" s="165" t="s">
        <v>553</v>
      </c>
      <c r="H55" s="166" t="s">
        <v>560</v>
      </c>
      <c r="I55" s="201" t="s">
        <v>561</v>
      </c>
      <c r="J55" s="205" t="s">
        <v>562</v>
      </c>
      <c r="K55" s="200" t="s">
        <v>59</v>
      </c>
      <c r="L55" s="70" t="s">
        <v>57</v>
      </c>
      <c r="M55" s="168">
        <v>1</v>
      </c>
      <c r="N55" s="387" t="s">
        <v>56</v>
      </c>
      <c r="O55" s="387"/>
      <c r="P55" s="387"/>
      <c r="Q55" s="387"/>
      <c r="R55" s="387"/>
      <c r="S55" s="387"/>
      <c r="T55" s="387"/>
      <c r="U55" s="201"/>
      <c r="V55" s="201"/>
    </row>
    <row r="56" spans="1:118" s="11" customFormat="1" ht="12" x14ac:dyDescent="0.25">
      <c r="A56" s="450" t="s">
        <v>442</v>
      </c>
      <c r="B56" s="423"/>
      <c r="C56" s="423"/>
      <c r="D56" s="423"/>
      <c r="E56" s="423"/>
      <c r="F56" s="423"/>
      <c r="G56" s="423"/>
      <c r="H56" s="423"/>
      <c r="I56" s="423"/>
      <c r="J56" s="423"/>
      <c r="K56" s="423"/>
      <c r="L56" s="423"/>
      <c r="M56" s="423"/>
      <c r="N56" s="423"/>
      <c r="O56" s="423"/>
      <c r="P56" s="423"/>
      <c r="Q56" s="423"/>
      <c r="R56" s="423"/>
      <c r="S56" s="423"/>
      <c r="T56" s="423"/>
      <c r="U56" s="423"/>
      <c r="V56" s="451"/>
    </row>
    <row r="57" spans="1:118" s="17" customFormat="1" ht="183.75" customHeight="1" x14ac:dyDescent="0.25">
      <c r="A57" s="55" t="s">
        <v>447</v>
      </c>
      <c r="B57" s="18">
        <v>803</v>
      </c>
      <c r="C57" s="18">
        <v>1002</v>
      </c>
      <c r="D57" s="181">
        <v>2310200050</v>
      </c>
      <c r="E57" s="164">
        <v>622</v>
      </c>
      <c r="F57" s="165" t="s">
        <v>513</v>
      </c>
      <c r="G57" s="75" t="s">
        <v>569</v>
      </c>
      <c r="H57" s="18" t="s">
        <v>570</v>
      </c>
      <c r="I57" s="75" t="s">
        <v>571</v>
      </c>
      <c r="J57" s="213" t="s">
        <v>572</v>
      </c>
      <c r="K57" s="167" t="s">
        <v>573</v>
      </c>
      <c r="L57" s="167" t="s">
        <v>574</v>
      </c>
      <c r="M57" s="203" t="s">
        <v>30</v>
      </c>
      <c r="N57" s="209" t="s">
        <v>40</v>
      </c>
      <c r="O57" s="209" t="s">
        <v>41</v>
      </c>
      <c r="P57" s="76">
        <v>372500</v>
      </c>
      <c r="Q57" s="22">
        <v>45383</v>
      </c>
      <c r="R57" s="204">
        <v>45505</v>
      </c>
      <c r="S57" s="210" t="s">
        <v>310</v>
      </c>
      <c r="T57" s="210" t="s">
        <v>55</v>
      </c>
      <c r="U57" s="102"/>
      <c r="V57" s="48"/>
      <c r="W57" s="173"/>
    </row>
    <row r="58" spans="1:118" s="17" customFormat="1" ht="105.75" customHeight="1" x14ac:dyDescent="0.25">
      <c r="A58" s="55" t="s">
        <v>53</v>
      </c>
      <c r="B58" s="18">
        <v>803</v>
      </c>
      <c r="C58" s="18">
        <v>1002</v>
      </c>
      <c r="D58" s="202" t="s">
        <v>539</v>
      </c>
      <c r="E58" s="202" t="s">
        <v>540</v>
      </c>
      <c r="F58" s="202" t="s">
        <v>541</v>
      </c>
      <c r="G58" s="75" t="s">
        <v>542</v>
      </c>
      <c r="H58" s="18" t="s">
        <v>599</v>
      </c>
      <c r="I58" s="75" t="s">
        <v>600</v>
      </c>
      <c r="J58" s="102" t="s">
        <v>545</v>
      </c>
      <c r="K58" s="215" t="s">
        <v>546</v>
      </c>
      <c r="L58" s="215" t="s">
        <v>311</v>
      </c>
      <c r="M58" s="203" t="s">
        <v>32</v>
      </c>
      <c r="N58" s="214" t="s">
        <v>40</v>
      </c>
      <c r="O58" s="214" t="s">
        <v>41</v>
      </c>
      <c r="P58" s="76">
        <v>3915000</v>
      </c>
      <c r="Q58" s="22">
        <v>45383</v>
      </c>
      <c r="R58" s="204">
        <v>45505</v>
      </c>
      <c r="S58" s="216" t="s">
        <v>547</v>
      </c>
      <c r="T58" s="44" t="s">
        <v>42</v>
      </c>
      <c r="U58" s="102"/>
      <c r="V58" s="48"/>
      <c r="W58" s="173"/>
    </row>
    <row r="59" spans="1:118" s="173" customFormat="1" ht="112.5" customHeight="1" x14ac:dyDescent="0.25">
      <c r="A59" s="163" t="s">
        <v>448</v>
      </c>
      <c r="B59" s="164">
        <v>803</v>
      </c>
      <c r="C59" s="164" t="s">
        <v>44</v>
      </c>
      <c r="D59" s="165" t="s">
        <v>539</v>
      </c>
      <c r="E59" s="164">
        <v>622</v>
      </c>
      <c r="F59" s="165" t="s">
        <v>513</v>
      </c>
      <c r="G59" s="165" t="s">
        <v>576</v>
      </c>
      <c r="H59" s="166" t="s">
        <v>577</v>
      </c>
      <c r="I59" s="164" t="s">
        <v>578</v>
      </c>
      <c r="J59" s="178" t="s">
        <v>579</v>
      </c>
      <c r="K59" s="103" t="s">
        <v>59</v>
      </c>
      <c r="L59" s="70" t="s">
        <v>57</v>
      </c>
      <c r="M59" s="168">
        <v>2</v>
      </c>
      <c r="N59" s="212" t="s">
        <v>40</v>
      </c>
      <c r="O59" s="212" t="s">
        <v>41</v>
      </c>
      <c r="P59" s="170">
        <v>150000</v>
      </c>
      <c r="Q59" s="171">
        <v>45383</v>
      </c>
      <c r="R59" s="172">
        <v>45505</v>
      </c>
      <c r="S59" s="211" t="s">
        <v>310</v>
      </c>
      <c r="T59" s="211" t="s">
        <v>55</v>
      </c>
      <c r="U59" s="212"/>
      <c r="V59" s="195"/>
      <c r="W59" s="218"/>
      <c r="CZ59" s="174"/>
      <c r="DA59" s="175"/>
      <c r="DN59" s="175"/>
    </row>
    <row r="60" spans="1:118" s="173" customFormat="1" ht="112.5" customHeight="1" x14ac:dyDescent="0.25">
      <c r="A60" s="163" t="s">
        <v>449</v>
      </c>
      <c r="B60" s="164">
        <v>803</v>
      </c>
      <c r="C60" s="164" t="s">
        <v>44</v>
      </c>
      <c r="D60" s="165" t="s">
        <v>539</v>
      </c>
      <c r="E60" s="164">
        <v>622</v>
      </c>
      <c r="F60" s="165" t="s">
        <v>513</v>
      </c>
      <c r="G60" s="165"/>
      <c r="H60" s="166"/>
      <c r="I60" s="164" t="s">
        <v>580</v>
      </c>
      <c r="J60" s="178" t="s">
        <v>56</v>
      </c>
      <c r="K60" s="103" t="s">
        <v>59</v>
      </c>
      <c r="L60" s="70" t="s">
        <v>57</v>
      </c>
      <c r="M60" s="168">
        <v>6</v>
      </c>
      <c r="N60" s="212" t="s">
        <v>40</v>
      </c>
      <c r="O60" s="212" t="s">
        <v>41</v>
      </c>
      <c r="P60" s="170">
        <v>415000</v>
      </c>
      <c r="Q60" s="171">
        <v>45383</v>
      </c>
      <c r="R60" s="172">
        <v>45505</v>
      </c>
      <c r="S60" s="211" t="s">
        <v>310</v>
      </c>
      <c r="T60" s="211" t="s">
        <v>55</v>
      </c>
      <c r="U60" s="212"/>
      <c r="V60" s="195"/>
      <c r="W60" s="386"/>
      <c r="CZ60" s="174"/>
      <c r="DA60" s="175"/>
      <c r="DN60" s="175"/>
    </row>
    <row r="61" spans="1:118" s="173" customFormat="1" ht="126.75" customHeight="1" x14ac:dyDescent="0.25">
      <c r="A61" s="398" t="s">
        <v>56</v>
      </c>
      <c r="B61" s="399"/>
      <c r="C61" s="399"/>
      <c r="D61" s="399"/>
      <c r="E61" s="399"/>
      <c r="F61" s="400"/>
      <c r="G61" s="217" t="s">
        <v>581</v>
      </c>
      <c r="H61" s="190" t="s">
        <v>582</v>
      </c>
      <c r="I61" s="212" t="s">
        <v>583</v>
      </c>
      <c r="J61" s="178" t="s">
        <v>584</v>
      </c>
      <c r="K61" s="103" t="s">
        <v>59</v>
      </c>
      <c r="L61" s="70" t="s">
        <v>57</v>
      </c>
      <c r="M61" s="168">
        <v>1</v>
      </c>
      <c r="N61" s="387" t="s">
        <v>56</v>
      </c>
      <c r="O61" s="387"/>
      <c r="P61" s="387"/>
      <c r="Q61" s="387"/>
      <c r="R61" s="387"/>
      <c r="S61" s="387"/>
      <c r="T61" s="387"/>
      <c r="U61" s="212"/>
      <c r="V61" s="195"/>
      <c r="W61" s="386"/>
      <c r="CZ61" s="174"/>
      <c r="DA61" s="175"/>
      <c r="DN61" s="175"/>
    </row>
    <row r="62" spans="1:118" s="173" customFormat="1" ht="81.75" customHeight="1" x14ac:dyDescent="0.25">
      <c r="A62" s="398" t="s">
        <v>56</v>
      </c>
      <c r="B62" s="399"/>
      <c r="C62" s="399"/>
      <c r="D62" s="399"/>
      <c r="E62" s="399"/>
      <c r="F62" s="400"/>
      <c r="G62" s="212" t="s">
        <v>585</v>
      </c>
      <c r="H62" s="190" t="s">
        <v>586</v>
      </c>
      <c r="I62" s="212" t="s">
        <v>587</v>
      </c>
      <c r="J62" s="178" t="s">
        <v>588</v>
      </c>
      <c r="K62" s="103" t="s">
        <v>59</v>
      </c>
      <c r="L62" s="70" t="s">
        <v>57</v>
      </c>
      <c r="M62" s="168">
        <v>2</v>
      </c>
      <c r="N62" s="387" t="s">
        <v>56</v>
      </c>
      <c r="O62" s="387"/>
      <c r="P62" s="387"/>
      <c r="Q62" s="387"/>
      <c r="R62" s="387"/>
      <c r="S62" s="387"/>
      <c r="T62" s="387"/>
      <c r="U62" s="212"/>
      <c r="V62" s="195"/>
      <c r="W62" s="386"/>
      <c r="CZ62" s="174"/>
      <c r="DA62" s="175"/>
      <c r="DN62" s="175"/>
    </row>
    <row r="63" spans="1:118" s="173" customFormat="1" ht="101.25" customHeight="1" x14ac:dyDescent="0.25">
      <c r="A63" s="398" t="s">
        <v>56</v>
      </c>
      <c r="B63" s="399"/>
      <c r="C63" s="399"/>
      <c r="D63" s="399"/>
      <c r="E63" s="399"/>
      <c r="F63" s="400"/>
      <c r="G63" s="212" t="s">
        <v>589</v>
      </c>
      <c r="H63" s="190" t="s">
        <v>590</v>
      </c>
      <c r="I63" s="212" t="s">
        <v>591</v>
      </c>
      <c r="J63" s="178" t="s">
        <v>592</v>
      </c>
      <c r="K63" s="103" t="s">
        <v>59</v>
      </c>
      <c r="L63" s="70" t="s">
        <v>57</v>
      </c>
      <c r="M63" s="168">
        <v>1</v>
      </c>
      <c r="N63" s="387" t="s">
        <v>56</v>
      </c>
      <c r="O63" s="387"/>
      <c r="P63" s="387"/>
      <c r="Q63" s="387"/>
      <c r="R63" s="387"/>
      <c r="S63" s="387"/>
      <c r="T63" s="387"/>
      <c r="U63" s="212"/>
      <c r="V63" s="195"/>
      <c r="W63" s="386"/>
      <c r="CZ63" s="174"/>
      <c r="DA63" s="175"/>
      <c r="DN63" s="175"/>
    </row>
    <row r="64" spans="1:118" s="173" customFormat="1" ht="68.25" customHeight="1" x14ac:dyDescent="0.25">
      <c r="A64" s="398" t="s">
        <v>56</v>
      </c>
      <c r="B64" s="399"/>
      <c r="C64" s="399"/>
      <c r="D64" s="399"/>
      <c r="E64" s="399"/>
      <c r="F64" s="400"/>
      <c r="G64" s="212" t="s">
        <v>593</v>
      </c>
      <c r="H64" s="190" t="s">
        <v>594</v>
      </c>
      <c r="I64" s="212" t="s">
        <v>595</v>
      </c>
      <c r="J64" s="178" t="s">
        <v>596</v>
      </c>
      <c r="K64" s="103" t="s">
        <v>59</v>
      </c>
      <c r="L64" s="70" t="s">
        <v>57</v>
      </c>
      <c r="M64" s="168">
        <v>2</v>
      </c>
      <c r="N64" s="387" t="s">
        <v>56</v>
      </c>
      <c r="O64" s="387"/>
      <c r="P64" s="387"/>
      <c r="Q64" s="387"/>
      <c r="R64" s="387"/>
      <c r="S64" s="387"/>
      <c r="T64" s="387"/>
      <c r="U64" s="212"/>
      <c r="V64" s="195"/>
      <c r="W64" s="386"/>
      <c r="CZ64" s="174"/>
      <c r="DA64" s="175"/>
      <c r="DN64" s="175"/>
    </row>
    <row r="65" spans="1:118" s="173" customFormat="1" ht="112.5" customHeight="1" x14ac:dyDescent="0.25">
      <c r="A65" s="163" t="s">
        <v>450</v>
      </c>
      <c r="B65" s="164">
        <v>803</v>
      </c>
      <c r="C65" s="164" t="s">
        <v>44</v>
      </c>
      <c r="D65" s="165" t="s">
        <v>539</v>
      </c>
      <c r="E65" s="164">
        <v>622</v>
      </c>
      <c r="F65" s="165" t="s">
        <v>513</v>
      </c>
      <c r="G65" s="165"/>
      <c r="H65" s="166"/>
      <c r="I65" s="164" t="s">
        <v>602</v>
      </c>
      <c r="J65" s="178" t="s">
        <v>56</v>
      </c>
      <c r="K65" s="103" t="s">
        <v>59</v>
      </c>
      <c r="L65" s="70" t="s">
        <v>57</v>
      </c>
      <c r="M65" s="168">
        <f>SUM(M66+M67+M68+M69+M70+M71)</f>
        <v>18</v>
      </c>
      <c r="N65" s="219" t="s">
        <v>40</v>
      </c>
      <c r="O65" s="219" t="s">
        <v>41</v>
      </c>
      <c r="P65" s="170">
        <v>224600</v>
      </c>
      <c r="Q65" s="171">
        <v>45383</v>
      </c>
      <c r="R65" s="172">
        <v>45536</v>
      </c>
      <c r="S65" s="220" t="s">
        <v>310</v>
      </c>
      <c r="T65" s="220" t="s">
        <v>55</v>
      </c>
      <c r="U65" s="219"/>
      <c r="V65" s="219"/>
      <c r="W65" s="388"/>
      <c r="CZ65" s="174"/>
      <c r="DA65" s="175"/>
      <c r="DN65" s="175"/>
    </row>
    <row r="66" spans="1:118" s="173" customFormat="1" ht="95.25" customHeight="1" x14ac:dyDescent="0.25">
      <c r="A66" s="163"/>
      <c r="B66" s="188"/>
      <c r="C66" s="185"/>
      <c r="D66" s="185"/>
      <c r="E66" s="185" t="s">
        <v>56</v>
      </c>
      <c r="F66" s="185"/>
      <c r="G66" s="217" t="s">
        <v>603</v>
      </c>
      <c r="H66" s="190" t="s">
        <v>604</v>
      </c>
      <c r="I66" s="219" t="s">
        <v>605</v>
      </c>
      <c r="J66" s="178" t="s">
        <v>606</v>
      </c>
      <c r="K66" s="103" t="s">
        <v>59</v>
      </c>
      <c r="L66" s="70" t="s">
        <v>57</v>
      </c>
      <c r="M66" s="168">
        <v>1</v>
      </c>
      <c r="N66" s="387" t="s">
        <v>56</v>
      </c>
      <c r="O66" s="387"/>
      <c r="P66" s="387"/>
      <c r="Q66" s="387"/>
      <c r="R66" s="387"/>
      <c r="S66" s="387"/>
      <c r="T66" s="387"/>
      <c r="U66" s="219"/>
      <c r="V66" s="219"/>
      <c r="W66" s="388"/>
      <c r="CZ66" s="174"/>
      <c r="DA66" s="175"/>
      <c r="DN66" s="175"/>
    </row>
    <row r="67" spans="1:118" s="173" customFormat="1" ht="81.75" customHeight="1" x14ac:dyDescent="0.25">
      <c r="A67" s="163"/>
      <c r="B67" s="188"/>
      <c r="C67" s="185"/>
      <c r="D67" s="185"/>
      <c r="E67" s="185" t="s">
        <v>56</v>
      </c>
      <c r="F67" s="185"/>
      <c r="G67" s="219" t="s">
        <v>607</v>
      </c>
      <c r="H67" s="190" t="s">
        <v>608</v>
      </c>
      <c r="I67" s="219" t="s">
        <v>609</v>
      </c>
      <c r="J67" s="178" t="s">
        <v>610</v>
      </c>
      <c r="K67" s="103" t="s">
        <v>59</v>
      </c>
      <c r="L67" s="70" t="s">
        <v>57</v>
      </c>
      <c r="M67" s="168">
        <v>2</v>
      </c>
      <c r="N67" s="387" t="s">
        <v>56</v>
      </c>
      <c r="O67" s="387"/>
      <c r="P67" s="387"/>
      <c r="Q67" s="387"/>
      <c r="R67" s="387"/>
      <c r="S67" s="387"/>
      <c r="T67" s="387"/>
      <c r="U67" s="219"/>
      <c r="V67" s="219"/>
      <c r="W67" s="388"/>
      <c r="CZ67" s="174"/>
      <c r="DA67" s="175"/>
      <c r="DN67" s="175"/>
    </row>
    <row r="68" spans="1:118" s="173" customFormat="1" ht="90.75" customHeight="1" x14ac:dyDescent="0.25">
      <c r="A68" s="163"/>
      <c r="B68" s="188"/>
      <c r="C68" s="185"/>
      <c r="D68" s="185"/>
      <c r="E68" s="185" t="s">
        <v>56</v>
      </c>
      <c r="F68" s="185"/>
      <c r="G68" s="219" t="s">
        <v>607</v>
      </c>
      <c r="H68" s="190" t="s">
        <v>611</v>
      </c>
      <c r="I68" s="219" t="s">
        <v>612</v>
      </c>
      <c r="J68" s="178" t="s">
        <v>613</v>
      </c>
      <c r="K68" s="103" t="s">
        <v>59</v>
      </c>
      <c r="L68" s="70" t="s">
        <v>57</v>
      </c>
      <c r="M68" s="168">
        <v>2</v>
      </c>
      <c r="N68" s="387" t="s">
        <v>56</v>
      </c>
      <c r="O68" s="387"/>
      <c r="P68" s="387"/>
      <c r="Q68" s="387"/>
      <c r="R68" s="387"/>
      <c r="S68" s="387"/>
      <c r="T68" s="387"/>
      <c r="U68" s="219"/>
      <c r="V68" s="219"/>
      <c r="W68" s="388"/>
      <c r="CZ68" s="174"/>
      <c r="DA68" s="175"/>
      <c r="DN68" s="175"/>
    </row>
    <row r="69" spans="1:118" s="173" customFormat="1" ht="111" customHeight="1" x14ac:dyDescent="0.25">
      <c r="A69" s="163"/>
      <c r="B69" s="188"/>
      <c r="C69" s="185"/>
      <c r="D69" s="185"/>
      <c r="E69" s="185" t="s">
        <v>56</v>
      </c>
      <c r="F69" s="185"/>
      <c r="G69" s="219" t="s">
        <v>607</v>
      </c>
      <c r="H69" s="190" t="s">
        <v>614</v>
      </c>
      <c r="I69" s="219" t="s">
        <v>615</v>
      </c>
      <c r="J69" s="178" t="s">
        <v>616</v>
      </c>
      <c r="K69" s="103" t="s">
        <v>59</v>
      </c>
      <c r="L69" s="70" t="s">
        <v>57</v>
      </c>
      <c r="M69" s="168">
        <v>3</v>
      </c>
      <c r="N69" s="387" t="s">
        <v>56</v>
      </c>
      <c r="O69" s="387"/>
      <c r="P69" s="387"/>
      <c r="Q69" s="387"/>
      <c r="R69" s="387"/>
      <c r="S69" s="387"/>
      <c r="T69" s="387"/>
      <c r="U69" s="219"/>
      <c r="V69" s="219"/>
      <c r="W69" s="388"/>
      <c r="CZ69" s="174"/>
      <c r="DA69" s="175"/>
      <c r="DN69" s="175"/>
    </row>
    <row r="70" spans="1:118" s="173" customFormat="1" ht="54" customHeight="1" x14ac:dyDescent="0.25">
      <c r="A70" s="163"/>
      <c r="B70" s="188"/>
      <c r="C70" s="185"/>
      <c r="D70" s="185"/>
      <c r="E70" s="185" t="s">
        <v>56</v>
      </c>
      <c r="F70" s="185"/>
      <c r="G70" s="217" t="s">
        <v>617</v>
      </c>
      <c r="H70" s="190" t="s">
        <v>618</v>
      </c>
      <c r="I70" s="219" t="s">
        <v>619</v>
      </c>
      <c r="J70" s="178" t="s">
        <v>620</v>
      </c>
      <c r="K70" s="103" t="s">
        <v>59</v>
      </c>
      <c r="L70" s="70" t="s">
        <v>57</v>
      </c>
      <c r="M70" s="168">
        <v>3</v>
      </c>
      <c r="N70" s="387" t="s">
        <v>56</v>
      </c>
      <c r="O70" s="387"/>
      <c r="P70" s="387"/>
      <c r="Q70" s="387"/>
      <c r="R70" s="387"/>
      <c r="S70" s="387"/>
      <c r="T70" s="387"/>
      <c r="U70" s="219"/>
      <c r="V70" s="219"/>
      <c r="W70" s="388"/>
      <c r="CZ70" s="174"/>
      <c r="DA70" s="175"/>
      <c r="DN70" s="175"/>
    </row>
    <row r="71" spans="1:118" s="173" customFormat="1" ht="68.25" customHeight="1" x14ac:dyDescent="0.25">
      <c r="A71" s="163"/>
      <c r="B71" s="192"/>
      <c r="C71" s="193"/>
      <c r="D71" s="193"/>
      <c r="E71" s="193" t="s">
        <v>56</v>
      </c>
      <c r="F71" s="193"/>
      <c r="G71" s="219" t="s">
        <v>607</v>
      </c>
      <c r="H71" s="190" t="s">
        <v>621</v>
      </c>
      <c r="I71" s="219" t="s">
        <v>622</v>
      </c>
      <c r="J71" s="178" t="s">
        <v>623</v>
      </c>
      <c r="K71" s="103" t="s">
        <v>59</v>
      </c>
      <c r="L71" s="70" t="s">
        <v>57</v>
      </c>
      <c r="M71" s="168">
        <v>7</v>
      </c>
      <c r="N71" s="387" t="s">
        <v>56</v>
      </c>
      <c r="O71" s="387"/>
      <c r="P71" s="387"/>
      <c r="Q71" s="387"/>
      <c r="R71" s="387"/>
      <c r="S71" s="387"/>
      <c r="T71" s="387"/>
      <c r="U71" s="219"/>
      <c r="V71" s="219"/>
      <c r="W71" s="388"/>
      <c r="CZ71" s="174"/>
      <c r="DA71" s="175"/>
      <c r="DN71" s="175"/>
    </row>
    <row r="72" spans="1:118" s="173" customFormat="1" ht="112.5" customHeight="1" x14ac:dyDescent="0.25">
      <c r="A72" s="163" t="s">
        <v>451</v>
      </c>
      <c r="B72" s="18" t="s">
        <v>43</v>
      </c>
      <c r="C72" s="18" t="s">
        <v>44</v>
      </c>
      <c r="D72" s="19" t="s">
        <v>45</v>
      </c>
      <c r="E72" s="18" t="s">
        <v>46</v>
      </c>
      <c r="F72" s="19" t="s">
        <v>47</v>
      </c>
      <c r="G72" s="165" t="s">
        <v>624</v>
      </c>
      <c r="H72" s="166" t="s">
        <v>625</v>
      </c>
      <c r="I72" s="164" t="s">
        <v>626</v>
      </c>
      <c r="J72" s="178" t="s">
        <v>627</v>
      </c>
      <c r="K72" s="221" t="s">
        <v>546</v>
      </c>
      <c r="L72" s="221" t="s">
        <v>311</v>
      </c>
      <c r="M72" s="168">
        <v>1</v>
      </c>
      <c r="N72" s="219" t="s">
        <v>40</v>
      </c>
      <c r="O72" s="219" t="s">
        <v>41</v>
      </c>
      <c r="P72" s="170">
        <v>148000</v>
      </c>
      <c r="Q72" s="171">
        <v>45383</v>
      </c>
      <c r="R72" s="172">
        <v>45536</v>
      </c>
      <c r="S72" s="220" t="s">
        <v>310</v>
      </c>
      <c r="T72" s="220" t="s">
        <v>55</v>
      </c>
      <c r="U72" s="219"/>
      <c r="V72" s="219"/>
      <c r="W72" s="222"/>
      <c r="CZ72" s="174"/>
      <c r="DA72" s="175"/>
      <c r="DN72" s="175"/>
    </row>
    <row r="73" spans="1:118" s="17" customFormat="1" ht="132.75" customHeight="1" x14ac:dyDescent="0.25">
      <c r="A73" s="55" t="s">
        <v>452</v>
      </c>
      <c r="B73" s="18">
        <v>803</v>
      </c>
      <c r="C73" s="18">
        <v>1002</v>
      </c>
      <c r="D73" s="202" t="s">
        <v>539</v>
      </c>
      <c r="E73" s="202" t="s">
        <v>540</v>
      </c>
      <c r="F73" s="202" t="s">
        <v>563</v>
      </c>
      <c r="G73" s="75" t="s">
        <v>542</v>
      </c>
      <c r="H73" s="18" t="s">
        <v>564</v>
      </c>
      <c r="I73" s="75" t="s">
        <v>565</v>
      </c>
      <c r="J73" s="102" t="s">
        <v>545</v>
      </c>
      <c r="K73" s="203" t="s">
        <v>566</v>
      </c>
      <c r="L73" s="203" t="s">
        <v>567</v>
      </c>
      <c r="M73" s="203" t="s">
        <v>630</v>
      </c>
      <c r="N73" s="226" t="s">
        <v>40</v>
      </c>
      <c r="O73" s="226" t="s">
        <v>41</v>
      </c>
      <c r="P73" s="76">
        <v>2234000</v>
      </c>
      <c r="Q73" s="22">
        <v>45413</v>
      </c>
      <c r="R73" s="204">
        <v>45536</v>
      </c>
      <c r="S73" s="225" t="s">
        <v>547</v>
      </c>
      <c r="T73" s="44" t="s">
        <v>42</v>
      </c>
      <c r="U73" s="102"/>
      <c r="V73" s="162"/>
      <c r="W73" s="208"/>
    </row>
    <row r="74" spans="1:118" s="11" customFormat="1" ht="105.75" customHeight="1" x14ac:dyDescent="0.25">
      <c r="A74" s="55" t="s">
        <v>303</v>
      </c>
      <c r="B74" s="18" t="s">
        <v>43</v>
      </c>
      <c r="C74" s="18" t="s">
        <v>44</v>
      </c>
      <c r="D74" s="19" t="s">
        <v>45</v>
      </c>
      <c r="E74" s="18" t="s">
        <v>46</v>
      </c>
      <c r="F74" s="19" t="s">
        <v>47</v>
      </c>
      <c r="G74" s="43"/>
      <c r="H74" s="232"/>
      <c r="I74" s="88" t="s">
        <v>317</v>
      </c>
      <c r="J74" s="232" t="s">
        <v>56</v>
      </c>
      <c r="K74" s="232">
        <v>642</v>
      </c>
      <c r="L74" s="43" t="s">
        <v>311</v>
      </c>
      <c r="M74" s="232">
        <v>21046</v>
      </c>
      <c r="N74" s="232" t="s">
        <v>40</v>
      </c>
      <c r="O74" s="232" t="s">
        <v>41</v>
      </c>
      <c r="P74" s="68">
        <v>299139.20000000001</v>
      </c>
      <c r="Q74" s="22">
        <v>45413</v>
      </c>
      <c r="R74" s="22">
        <v>45536</v>
      </c>
      <c r="S74" s="227" t="s">
        <v>310</v>
      </c>
      <c r="T74" s="227" t="s">
        <v>55</v>
      </c>
      <c r="U74" s="37"/>
      <c r="V74" s="48"/>
      <c r="W74" s="395"/>
    </row>
    <row r="75" spans="1:118" s="11" customFormat="1" ht="42" customHeight="1" x14ac:dyDescent="0.25">
      <c r="A75" s="398" t="s">
        <v>56</v>
      </c>
      <c r="B75" s="399"/>
      <c r="C75" s="399"/>
      <c r="D75" s="399"/>
      <c r="E75" s="399"/>
      <c r="F75" s="400"/>
      <c r="G75" s="43" t="s">
        <v>318</v>
      </c>
      <c r="H75" s="232" t="s">
        <v>319</v>
      </c>
      <c r="I75" s="43" t="s">
        <v>320</v>
      </c>
      <c r="J75" s="49" t="s">
        <v>321</v>
      </c>
      <c r="K75" s="232">
        <v>778</v>
      </c>
      <c r="L75" s="232" t="s">
        <v>130</v>
      </c>
      <c r="M75" s="39">
        <v>12</v>
      </c>
      <c r="N75" s="398" t="s">
        <v>56</v>
      </c>
      <c r="O75" s="399"/>
      <c r="P75" s="399"/>
      <c r="Q75" s="399"/>
      <c r="R75" s="399"/>
      <c r="S75" s="399"/>
      <c r="T75" s="399"/>
      <c r="U75" s="399"/>
      <c r="V75" s="401"/>
      <c r="W75" s="396"/>
    </row>
    <row r="76" spans="1:118" s="11" customFormat="1" ht="42" customHeight="1" x14ac:dyDescent="0.25">
      <c r="A76" s="398" t="s">
        <v>56</v>
      </c>
      <c r="B76" s="399"/>
      <c r="C76" s="399"/>
      <c r="D76" s="399"/>
      <c r="E76" s="399"/>
      <c r="F76" s="400"/>
      <c r="G76" s="43" t="s">
        <v>318</v>
      </c>
      <c r="H76" s="232" t="s">
        <v>319</v>
      </c>
      <c r="I76" s="43" t="s">
        <v>322</v>
      </c>
      <c r="J76" s="49" t="s">
        <v>632</v>
      </c>
      <c r="K76" s="232">
        <v>778</v>
      </c>
      <c r="L76" s="232" t="s">
        <v>130</v>
      </c>
      <c r="M76" s="39">
        <v>2</v>
      </c>
      <c r="N76" s="398" t="s">
        <v>56</v>
      </c>
      <c r="O76" s="399"/>
      <c r="P76" s="399"/>
      <c r="Q76" s="399"/>
      <c r="R76" s="399"/>
      <c r="S76" s="399"/>
      <c r="T76" s="399"/>
      <c r="U76" s="399"/>
      <c r="V76" s="402"/>
      <c r="W76" s="396"/>
    </row>
    <row r="77" spans="1:118" s="11" customFormat="1" ht="41.25" customHeight="1" x14ac:dyDescent="0.25">
      <c r="A77" s="398" t="s">
        <v>56</v>
      </c>
      <c r="B77" s="399"/>
      <c r="C77" s="399"/>
      <c r="D77" s="399"/>
      <c r="E77" s="399"/>
      <c r="F77" s="400"/>
      <c r="G77" s="43" t="s">
        <v>318</v>
      </c>
      <c r="H77" s="232" t="s">
        <v>319</v>
      </c>
      <c r="I77" s="43" t="s">
        <v>323</v>
      </c>
      <c r="J77" s="49" t="s">
        <v>633</v>
      </c>
      <c r="K77" s="232">
        <v>796</v>
      </c>
      <c r="L77" s="232" t="s">
        <v>57</v>
      </c>
      <c r="M77" s="39">
        <v>12</v>
      </c>
      <c r="N77" s="398" t="s">
        <v>56</v>
      </c>
      <c r="O77" s="399"/>
      <c r="P77" s="399"/>
      <c r="Q77" s="399"/>
      <c r="R77" s="399"/>
      <c r="S77" s="399"/>
      <c r="T77" s="399"/>
      <c r="U77" s="399"/>
      <c r="V77" s="402"/>
      <c r="W77" s="396"/>
    </row>
    <row r="78" spans="1:118" s="11" customFormat="1" ht="48" customHeight="1" x14ac:dyDescent="0.25">
      <c r="A78" s="398" t="s">
        <v>56</v>
      </c>
      <c r="B78" s="399"/>
      <c r="C78" s="399"/>
      <c r="D78" s="399"/>
      <c r="E78" s="399"/>
      <c r="F78" s="400"/>
      <c r="G78" s="43" t="s">
        <v>318</v>
      </c>
      <c r="H78" s="232" t="s">
        <v>319</v>
      </c>
      <c r="I78" s="43" t="s">
        <v>324</v>
      </c>
      <c r="J78" s="49" t="s">
        <v>325</v>
      </c>
      <c r="K78" s="232">
        <v>796</v>
      </c>
      <c r="L78" s="232" t="s">
        <v>57</v>
      </c>
      <c r="M78" s="39">
        <v>90</v>
      </c>
      <c r="N78" s="398" t="s">
        <v>56</v>
      </c>
      <c r="O78" s="399"/>
      <c r="P78" s="399"/>
      <c r="Q78" s="399"/>
      <c r="R78" s="399"/>
      <c r="S78" s="399"/>
      <c r="T78" s="399"/>
      <c r="U78" s="399"/>
      <c r="V78" s="402"/>
      <c r="W78" s="396"/>
    </row>
    <row r="79" spans="1:118" s="11" customFormat="1" ht="40.5" customHeight="1" x14ac:dyDescent="0.25">
      <c r="A79" s="398" t="s">
        <v>56</v>
      </c>
      <c r="B79" s="399"/>
      <c r="C79" s="399"/>
      <c r="D79" s="399"/>
      <c r="E79" s="399"/>
      <c r="F79" s="400"/>
      <c r="G79" s="43" t="s">
        <v>318</v>
      </c>
      <c r="H79" s="232" t="s">
        <v>319</v>
      </c>
      <c r="I79" s="43" t="s">
        <v>634</v>
      </c>
      <c r="J79" s="62" t="s">
        <v>635</v>
      </c>
      <c r="K79" s="232">
        <v>796</v>
      </c>
      <c r="L79" s="232" t="s">
        <v>57</v>
      </c>
      <c r="M79" s="39">
        <v>4</v>
      </c>
      <c r="N79" s="398" t="s">
        <v>56</v>
      </c>
      <c r="O79" s="399"/>
      <c r="P79" s="399"/>
      <c r="Q79" s="399"/>
      <c r="R79" s="399"/>
      <c r="S79" s="399"/>
      <c r="T79" s="399"/>
      <c r="U79" s="399"/>
      <c r="V79" s="402"/>
      <c r="W79" s="396"/>
    </row>
    <row r="80" spans="1:118" s="11" customFormat="1" ht="40.5" customHeight="1" x14ac:dyDescent="0.25">
      <c r="A80" s="398" t="s">
        <v>56</v>
      </c>
      <c r="B80" s="399"/>
      <c r="C80" s="399"/>
      <c r="D80" s="399"/>
      <c r="E80" s="399"/>
      <c r="F80" s="400"/>
      <c r="G80" s="43" t="s">
        <v>326</v>
      </c>
      <c r="H80" s="43" t="s">
        <v>327</v>
      </c>
      <c r="I80" s="232" t="s">
        <v>328</v>
      </c>
      <c r="J80" s="62" t="s">
        <v>636</v>
      </c>
      <c r="K80" s="232">
        <v>796</v>
      </c>
      <c r="L80" s="232" t="s">
        <v>57</v>
      </c>
      <c r="M80" s="39">
        <v>19</v>
      </c>
      <c r="N80" s="398" t="s">
        <v>56</v>
      </c>
      <c r="O80" s="399"/>
      <c r="P80" s="399"/>
      <c r="Q80" s="399"/>
      <c r="R80" s="399"/>
      <c r="S80" s="399"/>
      <c r="T80" s="399"/>
      <c r="U80" s="399"/>
      <c r="V80" s="402"/>
      <c r="W80" s="396"/>
    </row>
    <row r="81" spans="1:23" s="11" customFormat="1" ht="48.75" customHeight="1" x14ac:dyDescent="0.25">
      <c r="A81" s="398" t="s">
        <v>56</v>
      </c>
      <c r="B81" s="399"/>
      <c r="C81" s="399"/>
      <c r="D81" s="399"/>
      <c r="E81" s="399"/>
      <c r="F81" s="400"/>
      <c r="G81" s="227" t="s">
        <v>133</v>
      </c>
      <c r="H81" s="227" t="s">
        <v>329</v>
      </c>
      <c r="I81" s="232" t="s">
        <v>330</v>
      </c>
      <c r="J81" s="62" t="s">
        <v>637</v>
      </c>
      <c r="K81" s="230">
        <v>715</v>
      </c>
      <c r="L81" s="230" t="s">
        <v>91</v>
      </c>
      <c r="M81" s="230">
        <v>6000</v>
      </c>
      <c r="N81" s="398" t="s">
        <v>56</v>
      </c>
      <c r="O81" s="399"/>
      <c r="P81" s="399"/>
      <c r="Q81" s="399"/>
      <c r="R81" s="399"/>
      <c r="S81" s="399"/>
      <c r="T81" s="399"/>
      <c r="U81" s="399"/>
      <c r="V81" s="402"/>
      <c r="W81" s="396"/>
    </row>
    <row r="82" spans="1:23" s="11" customFormat="1" ht="52.5" customHeight="1" x14ac:dyDescent="0.25">
      <c r="A82" s="398" t="s">
        <v>56</v>
      </c>
      <c r="B82" s="399"/>
      <c r="C82" s="399"/>
      <c r="D82" s="399"/>
      <c r="E82" s="399"/>
      <c r="F82" s="400"/>
      <c r="G82" s="227" t="s">
        <v>133</v>
      </c>
      <c r="H82" s="227" t="s">
        <v>329</v>
      </c>
      <c r="I82" s="232" t="s">
        <v>331</v>
      </c>
      <c r="J82" s="62" t="s">
        <v>638</v>
      </c>
      <c r="K82" s="230">
        <v>715</v>
      </c>
      <c r="L82" s="230" t="s">
        <v>91</v>
      </c>
      <c r="M82" s="230">
        <v>2800</v>
      </c>
      <c r="N82" s="398" t="s">
        <v>56</v>
      </c>
      <c r="O82" s="399"/>
      <c r="P82" s="399"/>
      <c r="Q82" s="399"/>
      <c r="R82" s="399"/>
      <c r="S82" s="399"/>
      <c r="T82" s="399"/>
      <c r="U82" s="399"/>
      <c r="V82" s="402"/>
      <c r="W82" s="396"/>
    </row>
    <row r="83" spans="1:23" s="11" customFormat="1" ht="52.5" customHeight="1" x14ac:dyDescent="0.25">
      <c r="A83" s="398" t="s">
        <v>56</v>
      </c>
      <c r="B83" s="399"/>
      <c r="C83" s="399"/>
      <c r="D83" s="399"/>
      <c r="E83" s="399"/>
      <c r="F83" s="400"/>
      <c r="G83" s="227" t="s">
        <v>133</v>
      </c>
      <c r="H83" s="227" t="s">
        <v>329</v>
      </c>
      <c r="I83" s="232" t="s">
        <v>332</v>
      </c>
      <c r="J83" s="62" t="s">
        <v>639</v>
      </c>
      <c r="K83" s="230">
        <v>715</v>
      </c>
      <c r="L83" s="230" t="s">
        <v>91</v>
      </c>
      <c r="M83" s="230">
        <v>200</v>
      </c>
      <c r="N83" s="398" t="s">
        <v>56</v>
      </c>
      <c r="O83" s="399"/>
      <c r="P83" s="399"/>
      <c r="Q83" s="399"/>
      <c r="R83" s="399"/>
      <c r="S83" s="399"/>
      <c r="T83" s="399"/>
      <c r="U83" s="399"/>
      <c r="V83" s="402"/>
      <c r="W83" s="396"/>
    </row>
    <row r="84" spans="1:23" s="11" customFormat="1" ht="50.25" customHeight="1" x14ac:dyDescent="0.25">
      <c r="A84" s="398" t="s">
        <v>56</v>
      </c>
      <c r="B84" s="399"/>
      <c r="C84" s="399"/>
      <c r="D84" s="399"/>
      <c r="E84" s="399"/>
      <c r="F84" s="400"/>
      <c r="G84" s="227" t="s">
        <v>133</v>
      </c>
      <c r="H84" s="227" t="s">
        <v>329</v>
      </c>
      <c r="I84" s="232" t="s">
        <v>333</v>
      </c>
      <c r="J84" s="62" t="s">
        <v>334</v>
      </c>
      <c r="K84" s="230">
        <v>715</v>
      </c>
      <c r="L84" s="230" t="s">
        <v>91</v>
      </c>
      <c r="M84" s="230">
        <v>2804</v>
      </c>
      <c r="N84" s="398" t="s">
        <v>56</v>
      </c>
      <c r="O84" s="399"/>
      <c r="P84" s="399"/>
      <c r="Q84" s="399"/>
      <c r="R84" s="399"/>
      <c r="S84" s="399"/>
      <c r="T84" s="399"/>
      <c r="U84" s="399"/>
      <c r="V84" s="402"/>
      <c r="W84" s="396"/>
    </row>
    <row r="85" spans="1:23" s="11" customFormat="1" ht="50.25" customHeight="1" x14ac:dyDescent="0.25">
      <c r="A85" s="398" t="s">
        <v>56</v>
      </c>
      <c r="B85" s="399"/>
      <c r="C85" s="399"/>
      <c r="D85" s="399"/>
      <c r="E85" s="399"/>
      <c r="F85" s="400"/>
      <c r="G85" s="227" t="s">
        <v>133</v>
      </c>
      <c r="H85" s="227" t="s">
        <v>329</v>
      </c>
      <c r="I85" s="232" t="s">
        <v>335</v>
      </c>
      <c r="J85" s="62" t="s">
        <v>336</v>
      </c>
      <c r="K85" s="230">
        <v>715</v>
      </c>
      <c r="L85" s="230" t="s">
        <v>91</v>
      </c>
      <c r="M85" s="230">
        <v>3275</v>
      </c>
      <c r="N85" s="398" t="s">
        <v>56</v>
      </c>
      <c r="O85" s="399"/>
      <c r="P85" s="399"/>
      <c r="Q85" s="399"/>
      <c r="R85" s="399"/>
      <c r="S85" s="399"/>
      <c r="T85" s="399"/>
      <c r="U85" s="399"/>
      <c r="V85" s="402"/>
      <c r="W85" s="396"/>
    </row>
    <row r="86" spans="1:23" s="11" customFormat="1" ht="50.25" customHeight="1" x14ac:dyDescent="0.25">
      <c r="A86" s="398" t="s">
        <v>56</v>
      </c>
      <c r="B86" s="399"/>
      <c r="C86" s="399"/>
      <c r="D86" s="399"/>
      <c r="E86" s="399"/>
      <c r="F86" s="400"/>
      <c r="G86" s="227" t="s">
        <v>133</v>
      </c>
      <c r="H86" s="227" t="s">
        <v>329</v>
      </c>
      <c r="I86" s="227" t="s">
        <v>640</v>
      </c>
      <c r="J86" s="62" t="s">
        <v>641</v>
      </c>
      <c r="K86" s="230">
        <v>715</v>
      </c>
      <c r="L86" s="230" t="s">
        <v>91</v>
      </c>
      <c r="M86" s="230">
        <v>588</v>
      </c>
      <c r="N86" s="398" t="s">
        <v>56</v>
      </c>
      <c r="O86" s="399"/>
      <c r="P86" s="399"/>
      <c r="Q86" s="399"/>
      <c r="R86" s="399"/>
      <c r="S86" s="399"/>
      <c r="T86" s="399"/>
      <c r="U86" s="399"/>
      <c r="V86" s="402"/>
      <c r="W86" s="396"/>
    </row>
    <row r="87" spans="1:23" s="11" customFormat="1" ht="70.5" customHeight="1" x14ac:dyDescent="0.25">
      <c r="A87" s="398" t="s">
        <v>56</v>
      </c>
      <c r="B87" s="399"/>
      <c r="C87" s="399"/>
      <c r="D87" s="399"/>
      <c r="E87" s="399"/>
      <c r="F87" s="400"/>
      <c r="G87" s="147" t="s">
        <v>304</v>
      </c>
      <c r="H87" s="27" t="s">
        <v>337</v>
      </c>
      <c r="I87" s="227" t="s">
        <v>338</v>
      </c>
      <c r="J87" s="62" t="s">
        <v>339</v>
      </c>
      <c r="K87" s="230">
        <v>715</v>
      </c>
      <c r="L87" s="230" t="s">
        <v>91</v>
      </c>
      <c r="M87" s="230">
        <v>2030</v>
      </c>
      <c r="N87" s="398" t="s">
        <v>56</v>
      </c>
      <c r="O87" s="399"/>
      <c r="P87" s="399"/>
      <c r="Q87" s="399"/>
      <c r="R87" s="399"/>
      <c r="S87" s="399"/>
      <c r="T87" s="399"/>
      <c r="U87" s="399"/>
      <c r="V87" s="402"/>
      <c r="W87" s="396"/>
    </row>
    <row r="88" spans="1:23" s="11" customFormat="1" ht="54" customHeight="1" x14ac:dyDescent="0.25">
      <c r="A88" s="403" t="s">
        <v>56</v>
      </c>
      <c r="B88" s="404"/>
      <c r="C88" s="404"/>
      <c r="D88" s="404"/>
      <c r="E88" s="404"/>
      <c r="F88" s="405"/>
      <c r="G88" s="154" t="s">
        <v>480</v>
      </c>
      <c r="H88" s="36" t="s">
        <v>479</v>
      </c>
      <c r="I88" s="228" t="s">
        <v>340</v>
      </c>
      <c r="J88" s="49" t="s">
        <v>478</v>
      </c>
      <c r="K88" s="230">
        <v>796</v>
      </c>
      <c r="L88" s="230" t="s">
        <v>57</v>
      </c>
      <c r="M88" s="230">
        <v>3210</v>
      </c>
      <c r="N88" s="403" t="s">
        <v>56</v>
      </c>
      <c r="O88" s="404"/>
      <c r="P88" s="404"/>
      <c r="Q88" s="404"/>
      <c r="R88" s="404"/>
      <c r="S88" s="404"/>
      <c r="T88" s="404"/>
      <c r="U88" s="404"/>
      <c r="V88" s="406"/>
      <c r="W88" s="397"/>
    </row>
    <row r="89" spans="1:23" s="105" customFormat="1" ht="72" customHeight="1" x14ac:dyDescent="0.25">
      <c r="A89" s="243" t="s">
        <v>453</v>
      </c>
      <c r="B89" s="244" t="s">
        <v>43</v>
      </c>
      <c r="C89" s="244" t="s">
        <v>44</v>
      </c>
      <c r="D89" s="75" t="s">
        <v>45</v>
      </c>
      <c r="E89" s="45" t="s">
        <v>46</v>
      </c>
      <c r="F89" s="75" t="s">
        <v>47</v>
      </c>
      <c r="G89" s="245"/>
      <c r="H89" s="43"/>
      <c r="I89" s="69" t="s">
        <v>642</v>
      </c>
      <c r="J89" s="43" t="s">
        <v>56</v>
      </c>
      <c r="K89" s="246" t="s">
        <v>546</v>
      </c>
      <c r="L89" s="70" t="s">
        <v>311</v>
      </c>
      <c r="M89" s="43">
        <f>SUM(M90:M141)</f>
        <v>599</v>
      </c>
      <c r="N89" s="36" t="s">
        <v>40</v>
      </c>
      <c r="O89" s="36" t="s">
        <v>41</v>
      </c>
      <c r="P89" s="104">
        <v>192192</v>
      </c>
      <c r="Q89" s="171">
        <v>45413</v>
      </c>
      <c r="R89" s="171">
        <v>45627</v>
      </c>
      <c r="S89" s="44" t="s">
        <v>310</v>
      </c>
      <c r="T89" s="44" t="s">
        <v>55</v>
      </c>
      <c r="U89" s="89"/>
      <c r="V89" s="247"/>
      <c r="W89" s="393"/>
    </row>
    <row r="90" spans="1:23" s="105" customFormat="1" ht="36" x14ac:dyDescent="0.25">
      <c r="A90" s="389" t="s">
        <v>56</v>
      </c>
      <c r="B90" s="390"/>
      <c r="C90" s="390"/>
      <c r="D90" s="390"/>
      <c r="E90" s="390"/>
      <c r="F90" s="391"/>
      <c r="G90" s="245" t="s">
        <v>643</v>
      </c>
      <c r="H90" s="43" t="s">
        <v>644</v>
      </c>
      <c r="I90" s="43" t="s">
        <v>645</v>
      </c>
      <c r="J90" s="36" t="s">
        <v>646</v>
      </c>
      <c r="K90" s="246" t="s">
        <v>59</v>
      </c>
      <c r="L90" s="70" t="s">
        <v>57</v>
      </c>
      <c r="M90" s="43">
        <v>41</v>
      </c>
      <c r="N90" s="389"/>
      <c r="O90" s="390"/>
      <c r="P90" s="390"/>
      <c r="Q90" s="390"/>
      <c r="R90" s="390"/>
      <c r="S90" s="390"/>
      <c r="T90" s="391"/>
      <c r="U90" s="89"/>
      <c r="V90" s="247"/>
      <c r="W90" s="394"/>
    </row>
    <row r="91" spans="1:23" s="105" customFormat="1" ht="24" x14ac:dyDescent="0.25">
      <c r="A91" s="389" t="s">
        <v>56</v>
      </c>
      <c r="B91" s="390"/>
      <c r="C91" s="390"/>
      <c r="D91" s="390"/>
      <c r="E91" s="390"/>
      <c r="F91" s="391"/>
      <c r="G91" s="245" t="s">
        <v>126</v>
      </c>
      <c r="H91" s="43" t="s">
        <v>647</v>
      </c>
      <c r="I91" s="43" t="s">
        <v>648</v>
      </c>
      <c r="J91" s="43" t="s">
        <v>649</v>
      </c>
      <c r="K91" s="246" t="s">
        <v>59</v>
      </c>
      <c r="L91" s="70" t="s">
        <v>57</v>
      </c>
      <c r="M91" s="43">
        <v>18</v>
      </c>
      <c r="N91" s="389"/>
      <c r="O91" s="390"/>
      <c r="P91" s="390"/>
      <c r="Q91" s="390"/>
      <c r="R91" s="390"/>
      <c r="S91" s="390"/>
      <c r="T91" s="391"/>
      <c r="U91" s="89"/>
      <c r="V91" s="247"/>
      <c r="W91" s="394"/>
    </row>
    <row r="92" spans="1:23" s="105" customFormat="1" ht="36" x14ac:dyDescent="0.25">
      <c r="A92" s="389" t="s">
        <v>56</v>
      </c>
      <c r="B92" s="390"/>
      <c r="C92" s="390"/>
      <c r="D92" s="390"/>
      <c r="E92" s="390"/>
      <c r="F92" s="391"/>
      <c r="G92" s="245" t="s">
        <v>643</v>
      </c>
      <c r="H92" s="43" t="s">
        <v>650</v>
      </c>
      <c r="I92" s="43" t="s">
        <v>651</v>
      </c>
      <c r="J92" s="43" t="s">
        <v>652</v>
      </c>
      <c r="K92" s="246" t="s">
        <v>59</v>
      </c>
      <c r="L92" s="70" t="s">
        <v>57</v>
      </c>
      <c r="M92" s="43">
        <v>7</v>
      </c>
      <c r="N92" s="389"/>
      <c r="O92" s="390"/>
      <c r="P92" s="390"/>
      <c r="Q92" s="390"/>
      <c r="R92" s="390"/>
      <c r="S92" s="390"/>
      <c r="T92" s="391"/>
      <c r="U92" s="89"/>
      <c r="V92" s="247"/>
      <c r="W92" s="394"/>
    </row>
    <row r="93" spans="1:23" s="105" customFormat="1" ht="24" x14ac:dyDescent="0.25">
      <c r="A93" s="389" t="s">
        <v>56</v>
      </c>
      <c r="B93" s="390"/>
      <c r="C93" s="390"/>
      <c r="D93" s="390"/>
      <c r="E93" s="390"/>
      <c r="F93" s="391"/>
      <c r="G93" s="36" t="s">
        <v>653</v>
      </c>
      <c r="H93" s="116" t="s">
        <v>163</v>
      </c>
      <c r="I93" s="115" t="s">
        <v>399</v>
      </c>
      <c r="J93" s="116" t="s">
        <v>400</v>
      </c>
      <c r="K93" s="36">
        <v>796</v>
      </c>
      <c r="L93" s="70" t="s">
        <v>57</v>
      </c>
      <c r="M93" s="116">
        <v>2</v>
      </c>
      <c r="N93" s="389"/>
      <c r="O93" s="390"/>
      <c r="P93" s="390"/>
      <c r="Q93" s="390"/>
      <c r="R93" s="390"/>
      <c r="S93" s="390"/>
      <c r="T93" s="391"/>
      <c r="U93" s="89"/>
      <c r="V93" s="247"/>
      <c r="W93" s="394"/>
    </row>
    <row r="94" spans="1:23" s="105" customFormat="1" ht="24" x14ac:dyDescent="0.25">
      <c r="A94" s="389" t="s">
        <v>56</v>
      </c>
      <c r="B94" s="390"/>
      <c r="C94" s="390"/>
      <c r="D94" s="390"/>
      <c r="E94" s="390"/>
      <c r="F94" s="391"/>
      <c r="G94" s="245" t="s">
        <v>654</v>
      </c>
      <c r="H94" s="43" t="s">
        <v>655</v>
      </c>
      <c r="I94" s="43" t="s">
        <v>656</v>
      </c>
      <c r="J94" s="43" t="s">
        <v>657</v>
      </c>
      <c r="K94" s="246" t="s">
        <v>658</v>
      </c>
      <c r="L94" s="70" t="s">
        <v>659</v>
      </c>
      <c r="M94" s="43">
        <v>7</v>
      </c>
      <c r="N94" s="389"/>
      <c r="O94" s="390"/>
      <c r="P94" s="390"/>
      <c r="Q94" s="390"/>
      <c r="R94" s="390"/>
      <c r="S94" s="390"/>
      <c r="T94" s="391"/>
      <c r="U94" s="89"/>
      <c r="V94" s="247"/>
      <c r="W94" s="394"/>
    </row>
    <row r="95" spans="1:23" s="105" customFormat="1" ht="24" x14ac:dyDescent="0.25">
      <c r="A95" s="389" t="s">
        <v>56</v>
      </c>
      <c r="B95" s="390"/>
      <c r="C95" s="390"/>
      <c r="D95" s="390"/>
      <c r="E95" s="390"/>
      <c r="F95" s="391"/>
      <c r="G95" s="245" t="s">
        <v>660</v>
      </c>
      <c r="H95" s="43" t="s">
        <v>166</v>
      </c>
      <c r="I95" s="43" t="s">
        <v>661</v>
      </c>
      <c r="J95" s="43" t="s">
        <v>662</v>
      </c>
      <c r="K95" s="246" t="s">
        <v>59</v>
      </c>
      <c r="L95" s="70" t="s">
        <v>57</v>
      </c>
      <c r="M95" s="43">
        <v>5</v>
      </c>
      <c r="N95" s="389"/>
      <c r="O95" s="390"/>
      <c r="P95" s="390"/>
      <c r="Q95" s="390"/>
      <c r="R95" s="390"/>
      <c r="S95" s="390"/>
      <c r="T95" s="391"/>
      <c r="U95" s="89"/>
      <c r="V95" s="247"/>
      <c r="W95" s="394"/>
    </row>
    <row r="96" spans="1:23" s="105" customFormat="1" ht="24" x14ac:dyDescent="0.25">
      <c r="A96" s="389" t="s">
        <v>56</v>
      </c>
      <c r="B96" s="390"/>
      <c r="C96" s="390"/>
      <c r="D96" s="390"/>
      <c r="E96" s="390"/>
      <c r="F96" s="391"/>
      <c r="G96" s="248" t="s">
        <v>126</v>
      </c>
      <c r="H96" s="36" t="s">
        <v>647</v>
      </c>
      <c r="I96" s="43" t="s">
        <v>663</v>
      </c>
      <c r="J96" s="43" t="s">
        <v>664</v>
      </c>
      <c r="K96" s="246" t="s">
        <v>59</v>
      </c>
      <c r="L96" s="70" t="s">
        <v>57</v>
      </c>
      <c r="M96" s="43">
        <v>2</v>
      </c>
      <c r="N96" s="389"/>
      <c r="O96" s="390"/>
      <c r="P96" s="390"/>
      <c r="Q96" s="390"/>
      <c r="R96" s="390"/>
      <c r="S96" s="390"/>
      <c r="T96" s="391"/>
      <c r="U96" s="89"/>
      <c r="V96" s="247"/>
      <c r="W96" s="394"/>
    </row>
    <row r="97" spans="1:23" s="105" customFormat="1" ht="24" x14ac:dyDescent="0.25">
      <c r="A97" s="389" t="s">
        <v>56</v>
      </c>
      <c r="B97" s="390"/>
      <c r="C97" s="390"/>
      <c r="D97" s="390"/>
      <c r="E97" s="390"/>
      <c r="F97" s="391"/>
      <c r="G97" s="248" t="s">
        <v>126</v>
      </c>
      <c r="H97" s="36" t="s">
        <v>647</v>
      </c>
      <c r="I97" s="36" t="s">
        <v>665</v>
      </c>
      <c r="J97" s="43" t="s">
        <v>666</v>
      </c>
      <c r="K97" s="246" t="s">
        <v>59</v>
      </c>
      <c r="L97" s="70" t="s">
        <v>57</v>
      </c>
      <c r="M97" s="43">
        <v>5</v>
      </c>
      <c r="N97" s="389"/>
      <c r="O97" s="390"/>
      <c r="P97" s="390"/>
      <c r="Q97" s="390"/>
      <c r="R97" s="390"/>
      <c r="S97" s="390"/>
      <c r="T97" s="391"/>
      <c r="U97" s="89"/>
      <c r="V97" s="247"/>
      <c r="W97" s="394"/>
    </row>
    <row r="98" spans="1:23" s="105" customFormat="1" ht="36" x14ac:dyDescent="0.25">
      <c r="A98" s="389" t="s">
        <v>56</v>
      </c>
      <c r="B98" s="390"/>
      <c r="C98" s="390"/>
      <c r="D98" s="390"/>
      <c r="E98" s="390"/>
      <c r="F98" s="391"/>
      <c r="G98" s="245" t="s">
        <v>643</v>
      </c>
      <c r="H98" s="43" t="s">
        <v>644</v>
      </c>
      <c r="I98" s="43" t="s">
        <v>667</v>
      </c>
      <c r="J98" s="43" t="s">
        <v>668</v>
      </c>
      <c r="K98" s="246" t="s">
        <v>59</v>
      </c>
      <c r="L98" s="70" t="s">
        <v>57</v>
      </c>
      <c r="M98" s="43">
        <v>4</v>
      </c>
      <c r="N98" s="389"/>
      <c r="O98" s="390"/>
      <c r="P98" s="390"/>
      <c r="Q98" s="390"/>
      <c r="R98" s="390"/>
      <c r="S98" s="390"/>
      <c r="T98" s="391"/>
      <c r="U98" s="89"/>
      <c r="V98" s="247"/>
      <c r="W98" s="394"/>
    </row>
    <row r="99" spans="1:23" s="105" customFormat="1" ht="24" x14ac:dyDescent="0.25">
      <c r="A99" s="389" t="s">
        <v>56</v>
      </c>
      <c r="B99" s="390"/>
      <c r="C99" s="390"/>
      <c r="D99" s="390"/>
      <c r="E99" s="390"/>
      <c r="F99" s="391"/>
      <c r="G99" s="249" t="s">
        <v>669</v>
      </c>
      <c r="H99" s="43" t="s">
        <v>670</v>
      </c>
      <c r="I99" s="43" t="s">
        <v>671</v>
      </c>
      <c r="J99" s="36" t="s">
        <v>672</v>
      </c>
      <c r="K99" s="246" t="s">
        <v>59</v>
      </c>
      <c r="L99" s="70" t="s">
        <v>57</v>
      </c>
      <c r="M99" s="43">
        <v>6</v>
      </c>
      <c r="N99" s="389"/>
      <c r="O99" s="390"/>
      <c r="P99" s="390"/>
      <c r="Q99" s="390"/>
      <c r="R99" s="390"/>
      <c r="S99" s="390"/>
      <c r="T99" s="391"/>
      <c r="U99" s="89"/>
      <c r="V99" s="247"/>
      <c r="W99" s="394"/>
    </row>
    <row r="100" spans="1:23" s="105" customFormat="1" ht="36" x14ac:dyDescent="0.25">
      <c r="A100" s="389" t="s">
        <v>56</v>
      </c>
      <c r="B100" s="390"/>
      <c r="C100" s="390"/>
      <c r="D100" s="390"/>
      <c r="E100" s="390"/>
      <c r="F100" s="391"/>
      <c r="G100" s="36" t="s">
        <v>120</v>
      </c>
      <c r="H100" s="36" t="s">
        <v>673</v>
      </c>
      <c r="I100" s="36" t="s">
        <v>674</v>
      </c>
      <c r="J100" s="36" t="s">
        <v>675</v>
      </c>
      <c r="K100" s="229" t="s">
        <v>59</v>
      </c>
      <c r="L100" s="229" t="s">
        <v>57</v>
      </c>
      <c r="M100" s="90">
        <v>4</v>
      </c>
      <c r="N100" s="389"/>
      <c r="O100" s="390"/>
      <c r="P100" s="390"/>
      <c r="Q100" s="390"/>
      <c r="R100" s="390"/>
      <c r="S100" s="390"/>
      <c r="T100" s="391"/>
      <c r="U100" s="89"/>
      <c r="V100" s="247"/>
      <c r="W100" s="394"/>
    </row>
    <row r="101" spans="1:23" s="105" customFormat="1" ht="24" x14ac:dyDescent="0.25">
      <c r="A101" s="389" t="s">
        <v>56</v>
      </c>
      <c r="B101" s="390"/>
      <c r="C101" s="390"/>
      <c r="D101" s="390"/>
      <c r="E101" s="390"/>
      <c r="F101" s="391"/>
      <c r="G101" s="245" t="s">
        <v>676</v>
      </c>
      <c r="H101" s="43" t="s">
        <v>677</v>
      </c>
      <c r="I101" s="43" t="s">
        <v>678</v>
      </c>
      <c r="J101" s="43" t="s">
        <v>679</v>
      </c>
      <c r="K101" s="246" t="s">
        <v>59</v>
      </c>
      <c r="L101" s="70" t="s">
        <v>57</v>
      </c>
      <c r="M101" s="43">
        <v>1</v>
      </c>
      <c r="N101" s="389"/>
      <c r="O101" s="390"/>
      <c r="P101" s="390"/>
      <c r="Q101" s="390"/>
      <c r="R101" s="390"/>
      <c r="S101" s="390"/>
      <c r="T101" s="391"/>
      <c r="U101" s="89"/>
      <c r="V101" s="247"/>
      <c r="W101" s="394"/>
    </row>
    <row r="102" spans="1:23" s="105" customFormat="1" ht="24" x14ac:dyDescent="0.25">
      <c r="A102" s="389" t="s">
        <v>56</v>
      </c>
      <c r="B102" s="390"/>
      <c r="C102" s="390"/>
      <c r="D102" s="390"/>
      <c r="E102" s="390"/>
      <c r="F102" s="391"/>
      <c r="G102" s="36" t="s">
        <v>120</v>
      </c>
      <c r="H102" s="36" t="s">
        <v>121</v>
      </c>
      <c r="I102" s="36" t="s">
        <v>680</v>
      </c>
      <c r="J102" s="36" t="s">
        <v>681</v>
      </c>
      <c r="K102" s="229" t="s">
        <v>59</v>
      </c>
      <c r="L102" s="229" t="s">
        <v>57</v>
      </c>
      <c r="M102" s="90">
        <v>7</v>
      </c>
      <c r="N102" s="389"/>
      <c r="O102" s="390"/>
      <c r="P102" s="390"/>
      <c r="Q102" s="390"/>
      <c r="R102" s="390"/>
      <c r="S102" s="390"/>
      <c r="T102" s="391"/>
      <c r="U102" s="89"/>
      <c r="V102" s="247"/>
      <c r="W102" s="394"/>
    </row>
    <row r="103" spans="1:23" s="105" customFormat="1" ht="24" x14ac:dyDescent="0.25">
      <c r="A103" s="389" t="s">
        <v>56</v>
      </c>
      <c r="B103" s="390"/>
      <c r="C103" s="390"/>
      <c r="D103" s="390"/>
      <c r="E103" s="390"/>
      <c r="F103" s="391"/>
      <c r="G103" s="36" t="s">
        <v>120</v>
      </c>
      <c r="H103" s="36" t="s">
        <v>121</v>
      </c>
      <c r="I103" s="36" t="s">
        <v>682</v>
      </c>
      <c r="J103" s="36" t="s">
        <v>683</v>
      </c>
      <c r="K103" s="229" t="s">
        <v>59</v>
      </c>
      <c r="L103" s="229" t="s">
        <v>57</v>
      </c>
      <c r="M103" s="90">
        <v>7</v>
      </c>
      <c r="N103" s="389"/>
      <c r="O103" s="390"/>
      <c r="P103" s="390"/>
      <c r="Q103" s="390"/>
      <c r="R103" s="390"/>
      <c r="S103" s="390"/>
      <c r="T103" s="391"/>
      <c r="U103" s="89"/>
      <c r="V103" s="247"/>
      <c r="W103" s="394"/>
    </row>
    <row r="104" spans="1:23" s="105" customFormat="1" ht="36" x14ac:dyDescent="0.25">
      <c r="A104" s="389" t="s">
        <v>56</v>
      </c>
      <c r="B104" s="390"/>
      <c r="C104" s="390"/>
      <c r="D104" s="390"/>
      <c r="E104" s="390"/>
      <c r="F104" s="391"/>
      <c r="G104" s="36" t="s">
        <v>120</v>
      </c>
      <c r="H104" s="36" t="s">
        <v>121</v>
      </c>
      <c r="I104" s="36" t="s">
        <v>684</v>
      </c>
      <c r="J104" s="36" t="s">
        <v>685</v>
      </c>
      <c r="K104" s="229" t="s">
        <v>59</v>
      </c>
      <c r="L104" s="229" t="s">
        <v>57</v>
      </c>
      <c r="M104" s="90">
        <v>4</v>
      </c>
      <c r="N104" s="389"/>
      <c r="O104" s="390"/>
      <c r="P104" s="390"/>
      <c r="Q104" s="390"/>
      <c r="R104" s="390"/>
      <c r="S104" s="390"/>
      <c r="T104" s="391"/>
      <c r="U104" s="89"/>
      <c r="V104" s="247"/>
      <c r="W104" s="394"/>
    </row>
    <row r="105" spans="1:23" s="105" customFormat="1" ht="24" x14ac:dyDescent="0.25">
      <c r="A105" s="389" t="s">
        <v>56</v>
      </c>
      <c r="B105" s="390"/>
      <c r="C105" s="390"/>
      <c r="D105" s="390"/>
      <c r="E105" s="390"/>
      <c r="F105" s="391"/>
      <c r="G105" s="249" t="s">
        <v>127</v>
      </c>
      <c r="H105" s="43" t="s">
        <v>686</v>
      </c>
      <c r="I105" s="43" t="s">
        <v>687</v>
      </c>
      <c r="J105" s="43" t="s">
        <v>688</v>
      </c>
      <c r="K105" s="246" t="s">
        <v>59</v>
      </c>
      <c r="L105" s="70" t="s">
        <v>57</v>
      </c>
      <c r="M105" s="43">
        <v>2</v>
      </c>
      <c r="N105" s="389"/>
      <c r="O105" s="390"/>
      <c r="P105" s="390"/>
      <c r="Q105" s="390"/>
      <c r="R105" s="390"/>
      <c r="S105" s="390"/>
      <c r="T105" s="391"/>
      <c r="U105" s="89"/>
      <c r="V105" s="247"/>
      <c r="W105" s="394"/>
    </row>
    <row r="106" spans="1:23" s="105" customFormat="1" ht="24" x14ac:dyDescent="0.25">
      <c r="A106" s="389" t="s">
        <v>56</v>
      </c>
      <c r="B106" s="390"/>
      <c r="C106" s="390"/>
      <c r="D106" s="390"/>
      <c r="E106" s="390"/>
      <c r="F106" s="391"/>
      <c r="G106" s="249" t="s">
        <v>127</v>
      </c>
      <c r="H106" s="43" t="s">
        <v>686</v>
      </c>
      <c r="I106" s="43" t="s">
        <v>689</v>
      </c>
      <c r="J106" s="43" t="s">
        <v>690</v>
      </c>
      <c r="K106" s="246" t="s">
        <v>573</v>
      </c>
      <c r="L106" s="70" t="s">
        <v>574</v>
      </c>
      <c r="M106" s="43">
        <v>1</v>
      </c>
      <c r="N106" s="389"/>
      <c r="O106" s="390"/>
      <c r="P106" s="390"/>
      <c r="Q106" s="390"/>
      <c r="R106" s="390"/>
      <c r="S106" s="390"/>
      <c r="T106" s="391"/>
      <c r="U106" s="89"/>
      <c r="V106" s="247"/>
      <c r="W106" s="394"/>
    </row>
    <row r="107" spans="1:23" s="105" customFormat="1" ht="36" x14ac:dyDescent="0.25">
      <c r="A107" s="389" t="s">
        <v>56</v>
      </c>
      <c r="B107" s="390"/>
      <c r="C107" s="390"/>
      <c r="D107" s="390"/>
      <c r="E107" s="390"/>
      <c r="F107" s="391"/>
      <c r="G107" s="36" t="s">
        <v>691</v>
      </c>
      <c r="H107" s="36" t="s">
        <v>692</v>
      </c>
      <c r="I107" s="36" t="s">
        <v>693</v>
      </c>
      <c r="J107" s="36" t="s">
        <v>694</v>
      </c>
      <c r="K107" s="229" t="s">
        <v>59</v>
      </c>
      <c r="L107" s="229" t="s">
        <v>57</v>
      </c>
      <c r="M107" s="90">
        <v>2</v>
      </c>
      <c r="N107" s="389"/>
      <c r="O107" s="390"/>
      <c r="P107" s="390"/>
      <c r="Q107" s="390"/>
      <c r="R107" s="390"/>
      <c r="S107" s="390"/>
      <c r="T107" s="391"/>
      <c r="U107" s="89"/>
      <c r="V107" s="247"/>
      <c r="W107" s="394"/>
    </row>
    <row r="108" spans="1:23" s="105" customFormat="1" ht="40.5" customHeight="1" x14ac:dyDescent="0.25">
      <c r="A108" s="389" t="s">
        <v>56</v>
      </c>
      <c r="B108" s="390"/>
      <c r="C108" s="390"/>
      <c r="D108" s="390"/>
      <c r="E108" s="390"/>
      <c r="F108" s="391"/>
      <c r="G108" s="249" t="s">
        <v>676</v>
      </c>
      <c r="H108" s="43" t="s">
        <v>695</v>
      </c>
      <c r="I108" s="43" t="s">
        <v>696</v>
      </c>
      <c r="J108" s="43" t="s">
        <v>697</v>
      </c>
      <c r="K108" s="246" t="s">
        <v>59</v>
      </c>
      <c r="L108" s="70" t="s">
        <v>57</v>
      </c>
      <c r="M108" s="43">
        <v>1</v>
      </c>
      <c r="N108" s="389"/>
      <c r="O108" s="390"/>
      <c r="P108" s="390"/>
      <c r="Q108" s="390"/>
      <c r="R108" s="390"/>
      <c r="S108" s="390"/>
      <c r="T108" s="391"/>
      <c r="U108" s="89"/>
      <c r="V108" s="247"/>
      <c r="W108" s="394"/>
    </row>
    <row r="109" spans="1:23" s="105" customFormat="1" ht="24" x14ac:dyDescent="0.25">
      <c r="A109" s="389" t="s">
        <v>56</v>
      </c>
      <c r="B109" s="390"/>
      <c r="C109" s="390"/>
      <c r="D109" s="390"/>
      <c r="E109" s="390"/>
      <c r="F109" s="391"/>
      <c r="G109" s="245" t="s">
        <v>676</v>
      </c>
      <c r="H109" s="43" t="s">
        <v>698</v>
      </c>
      <c r="I109" s="43" t="s">
        <v>699</v>
      </c>
      <c r="J109" s="43" t="s">
        <v>700</v>
      </c>
      <c r="K109" s="246" t="s">
        <v>59</v>
      </c>
      <c r="L109" s="70" t="s">
        <v>57</v>
      </c>
      <c r="M109" s="43">
        <v>1</v>
      </c>
      <c r="N109" s="389"/>
      <c r="O109" s="390"/>
      <c r="P109" s="390"/>
      <c r="Q109" s="390"/>
      <c r="R109" s="390"/>
      <c r="S109" s="390"/>
      <c r="T109" s="391"/>
      <c r="U109" s="89"/>
      <c r="V109" s="247"/>
      <c r="W109" s="394"/>
    </row>
    <row r="110" spans="1:23" s="105" customFormat="1" ht="24" x14ac:dyDescent="0.25">
      <c r="A110" s="389" t="s">
        <v>56</v>
      </c>
      <c r="B110" s="390"/>
      <c r="C110" s="390"/>
      <c r="D110" s="390"/>
      <c r="E110" s="390"/>
      <c r="F110" s="391"/>
      <c r="G110" s="245" t="s">
        <v>643</v>
      </c>
      <c r="H110" s="43" t="s">
        <v>701</v>
      </c>
      <c r="I110" s="43" t="s">
        <v>702</v>
      </c>
      <c r="J110" s="43" t="s">
        <v>703</v>
      </c>
      <c r="K110" s="246" t="s">
        <v>59</v>
      </c>
      <c r="L110" s="70" t="s">
        <v>57</v>
      </c>
      <c r="M110" s="43">
        <v>2</v>
      </c>
      <c r="N110" s="389"/>
      <c r="O110" s="390"/>
      <c r="P110" s="390"/>
      <c r="Q110" s="390"/>
      <c r="R110" s="390"/>
      <c r="S110" s="390"/>
      <c r="T110" s="391"/>
      <c r="U110" s="89"/>
      <c r="V110" s="247"/>
      <c r="W110" s="394"/>
    </row>
    <row r="111" spans="1:23" s="105" customFormat="1" ht="12" x14ac:dyDescent="0.25">
      <c r="A111" s="389" t="s">
        <v>56</v>
      </c>
      <c r="B111" s="390"/>
      <c r="C111" s="390"/>
      <c r="D111" s="390"/>
      <c r="E111" s="390"/>
      <c r="F111" s="391"/>
      <c r="G111" s="249" t="s">
        <v>669</v>
      </c>
      <c r="H111" s="43" t="s">
        <v>704</v>
      </c>
      <c r="I111" s="43" t="s">
        <v>705</v>
      </c>
      <c r="J111" s="43" t="s">
        <v>706</v>
      </c>
      <c r="K111" s="246" t="s">
        <v>59</v>
      </c>
      <c r="L111" s="70" t="s">
        <v>57</v>
      </c>
      <c r="M111" s="43">
        <v>7</v>
      </c>
      <c r="N111" s="389"/>
      <c r="O111" s="390"/>
      <c r="P111" s="390"/>
      <c r="Q111" s="390"/>
      <c r="R111" s="390"/>
      <c r="S111" s="390"/>
      <c r="T111" s="391"/>
      <c r="U111" s="89"/>
      <c r="V111" s="247"/>
      <c r="W111" s="394"/>
    </row>
    <row r="112" spans="1:23" s="105" customFormat="1" ht="24" x14ac:dyDescent="0.25">
      <c r="A112" s="389" t="s">
        <v>56</v>
      </c>
      <c r="B112" s="390"/>
      <c r="C112" s="390"/>
      <c r="D112" s="390"/>
      <c r="E112" s="390"/>
      <c r="F112" s="391"/>
      <c r="G112" s="245" t="s">
        <v>707</v>
      </c>
      <c r="H112" s="43" t="s">
        <v>708</v>
      </c>
      <c r="I112" s="43" t="s">
        <v>709</v>
      </c>
      <c r="J112" s="43" t="s">
        <v>710</v>
      </c>
      <c r="K112" s="246" t="s">
        <v>573</v>
      </c>
      <c r="L112" s="70" t="s">
        <v>574</v>
      </c>
      <c r="M112" s="43">
        <v>2</v>
      </c>
      <c r="N112" s="389"/>
      <c r="O112" s="390"/>
      <c r="P112" s="390"/>
      <c r="Q112" s="390"/>
      <c r="R112" s="390"/>
      <c r="S112" s="390"/>
      <c r="T112" s="391"/>
      <c r="U112" s="89"/>
      <c r="V112" s="247"/>
      <c r="W112" s="394"/>
    </row>
    <row r="113" spans="1:23" s="105" customFormat="1" ht="36" x14ac:dyDescent="0.25">
      <c r="A113" s="389" t="s">
        <v>56</v>
      </c>
      <c r="B113" s="390"/>
      <c r="C113" s="390"/>
      <c r="D113" s="390"/>
      <c r="E113" s="390"/>
      <c r="F113" s="391"/>
      <c r="G113" s="245" t="s">
        <v>707</v>
      </c>
      <c r="H113" s="43" t="s">
        <v>708</v>
      </c>
      <c r="I113" s="43" t="s">
        <v>711</v>
      </c>
      <c r="J113" s="43" t="s">
        <v>712</v>
      </c>
      <c r="K113" s="246" t="s">
        <v>573</v>
      </c>
      <c r="L113" s="70" t="s">
        <v>574</v>
      </c>
      <c r="M113" s="43">
        <v>2</v>
      </c>
      <c r="N113" s="389"/>
      <c r="O113" s="390"/>
      <c r="P113" s="390"/>
      <c r="Q113" s="390"/>
      <c r="R113" s="390"/>
      <c r="S113" s="390"/>
      <c r="T113" s="391"/>
      <c r="U113" s="89"/>
      <c r="V113" s="247"/>
      <c r="W113" s="394"/>
    </row>
    <row r="114" spans="1:23" s="105" customFormat="1" ht="36" x14ac:dyDescent="0.25">
      <c r="A114" s="389" t="s">
        <v>56</v>
      </c>
      <c r="B114" s="390"/>
      <c r="C114" s="390"/>
      <c r="D114" s="390"/>
      <c r="E114" s="390"/>
      <c r="F114" s="391"/>
      <c r="G114" s="245" t="s">
        <v>713</v>
      </c>
      <c r="H114" s="43" t="s">
        <v>714</v>
      </c>
      <c r="I114" s="43" t="s">
        <v>715</v>
      </c>
      <c r="J114" s="43" t="s">
        <v>716</v>
      </c>
      <c r="K114" s="246" t="s">
        <v>59</v>
      </c>
      <c r="L114" s="70" t="s">
        <v>57</v>
      </c>
      <c r="M114" s="43">
        <v>2</v>
      </c>
      <c r="N114" s="389"/>
      <c r="O114" s="390"/>
      <c r="P114" s="390"/>
      <c r="Q114" s="390"/>
      <c r="R114" s="390"/>
      <c r="S114" s="390"/>
      <c r="T114" s="391"/>
      <c r="U114" s="89"/>
      <c r="V114" s="247"/>
      <c r="W114" s="394"/>
    </row>
    <row r="115" spans="1:23" s="105" customFormat="1" ht="24" x14ac:dyDescent="0.25">
      <c r="A115" s="389" t="s">
        <v>56</v>
      </c>
      <c r="B115" s="390"/>
      <c r="C115" s="390"/>
      <c r="D115" s="390"/>
      <c r="E115" s="390"/>
      <c r="F115" s="391"/>
      <c r="G115" s="245" t="s">
        <v>676</v>
      </c>
      <c r="H115" s="43" t="s">
        <v>698</v>
      </c>
      <c r="I115" s="43" t="s">
        <v>717</v>
      </c>
      <c r="J115" s="43" t="s">
        <v>718</v>
      </c>
      <c r="K115" s="246" t="s">
        <v>59</v>
      </c>
      <c r="L115" s="70" t="s">
        <v>57</v>
      </c>
      <c r="M115" s="43">
        <v>8</v>
      </c>
      <c r="N115" s="389"/>
      <c r="O115" s="390"/>
      <c r="P115" s="390"/>
      <c r="Q115" s="390"/>
      <c r="R115" s="390"/>
      <c r="S115" s="390"/>
      <c r="T115" s="391"/>
      <c r="U115" s="89"/>
      <c r="V115" s="247"/>
      <c r="W115" s="394"/>
    </row>
    <row r="116" spans="1:23" s="105" customFormat="1" ht="72" x14ac:dyDescent="0.25">
      <c r="A116" s="389" t="s">
        <v>56</v>
      </c>
      <c r="B116" s="390"/>
      <c r="C116" s="390"/>
      <c r="D116" s="390"/>
      <c r="E116" s="390"/>
      <c r="F116" s="391"/>
      <c r="G116" s="228" t="s">
        <v>126</v>
      </c>
      <c r="H116" s="36" t="s">
        <v>158</v>
      </c>
      <c r="I116" s="36" t="s">
        <v>719</v>
      </c>
      <c r="J116" s="36" t="s">
        <v>720</v>
      </c>
      <c r="K116" s="229" t="s">
        <v>59</v>
      </c>
      <c r="L116" s="229" t="s">
        <v>57</v>
      </c>
      <c r="M116" s="90">
        <v>11</v>
      </c>
      <c r="N116" s="389"/>
      <c r="O116" s="390"/>
      <c r="P116" s="390"/>
      <c r="Q116" s="390"/>
      <c r="R116" s="390"/>
      <c r="S116" s="390"/>
      <c r="T116" s="391"/>
      <c r="U116" s="89"/>
      <c r="V116" s="247"/>
      <c r="W116" s="394"/>
    </row>
    <row r="117" spans="1:23" s="105" customFormat="1" ht="24" x14ac:dyDescent="0.25">
      <c r="A117" s="389" t="s">
        <v>56</v>
      </c>
      <c r="B117" s="390"/>
      <c r="C117" s="390"/>
      <c r="D117" s="390"/>
      <c r="E117" s="390"/>
      <c r="F117" s="391"/>
      <c r="G117" s="228" t="s">
        <v>126</v>
      </c>
      <c r="H117" s="43" t="s">
        <v>158</v>
      </c>
      <c r="I117" s="43" t="s">
        <v>721</v>
      </c>
      <c r="J117" s="43" t="s">
        <v>722</v>
      </c>
      <c r="K117" s="246" t="s">
        <v>59</v>
      </c>
      <c r="L117" s="70" t="s">
        <v>57</v>
      </c>
      <c r="M117" s="43">
        <v>5</v>
      </c>
      <c r="N117" s="389"/>
      <c r="O117" s="390"/>
      <c r="P117" s="390"/>
      <c r="Q117" s="390"/>
      <c r="R117" s="390"/>
      <c r="S117" s="390"/>
      <c r="T117" s="391"/>
      <c r="U117" s="89"/>
      <c r="V117" s="247"/>
      <c r="W117" s="394"/>
    </row>
    <row r="118" spans="1:23" s="105" customFormat="1" ht="24" x14ac:dyDescent="0.25">
      <c r="A118" s="389" t="s">
        <v>56</v>
      </c>
      <c r="B118" s="390"/>
      <c r="C118" s="390"/>
      <c r="D118" s="390"/>
      <c r="E118" s="390"/>
      <c r="F118" s="391"/>
      <c r="G118" s="228" t="s">
        <v>126</v>
      </c>
      <c r="H118" s="43" t="s">
        <v>158</v>
      </c>
      <c r="I118" s="43" t="s">
        <v>723</v>
      </c>
      <c r="J118" s="43" t="s">
        <v>724</v>
      </c>
      <c r="K118" s="246" t="s">
        <v>59</v>
      </c>
      <c r="L118" s="70" t="s">
        <v>57</v>
      </c>
      <c r="M118" s="43">
        <v>9</v>
      </c>
      <c r="N118" s="389"/>
      <c r="O118" s="390"/>
      <c r="P118" s="390"/>
      <c r="Q118" s="390"/>
      <c r="R118" s="390"/>
      <c r="S118" s="390"/>
      <c r="T118" s="391"/>
      <c r="U118" s="89"/>
      <c r="V118" s="247"/>
      <c r="W118" s="394"/>
    </row>
    <row r="119" spans="1:23" s="105" customFormat="1" ht="36" x14ac:dyDescent="0.25">
      <c r="A119" s="389" t="s">
        <v>56</v>
      </c>
      <c r="B119" s="390"/>
      <c r="C119" s="390"/>
      <c r="D119" s="390"/>
      <c r="E119" s="390"/>
      <c r="F119" s="391"/>
      <c r="G119" s="228" t="s">
        <v>126</v>
      </c>
      <c r="H119" s="43" t="s">
        <v>714</v>
      </c>
      <c r="I119" s="43" t="s">
        <v>725</v>
      </c>
      <c r="J119" s="43" t="s">
        <v>726</v>
      </c>
      <c r="K119" s="246" t="s">
        <v>59</v>
      </c>
      <c r="L119" s="70" t="s">
        <v>57</v>
      </c>
      <c r="M119" s="43">
        <v>14</v>
      </c>
      <c r="N119" s="389"/>
      <c r="O119" s="390"/>
      <c r="P119" s="390"/>
      <c r="Q119" s="390"/>
      <c r="R119" s="390"/>
      <c r="S119" s="390"/>
      <c r="T119" s="391"/>
      <c r="U119" s="89"/>
      <c r="V119" s="247"/>
      <c r="W119" s="394"/>
    </row>
    <row r="120" spans="1:23" s="105" customFormat="1" ht="72" x14ac:dyDescent="0.25">
      <c r="A120" s="389" t="s">
        <v>56</v>
      </c>
      <c r="B120" s="390"/>
      <c r="C120" s="390"/>
      <c r="D120" s="390"/>
      <c r="E120" s="390"/>
      <c r="F120" s="391"/>
      <c r="G120" s="228" t="s">
        <v>126</v>
      </c>
      <c r="H120" s="43" t="s">
        <v>714</v>
      </c>
      <c r="I120" s="43" t="s">
        <v>727</v>
      </c>
      <c r="J120" s="43" t="s">
        <v>728</v>
      </c>
      <c r="K120" s="246" t="s">
        <v>59</v>
      </c>
      <c r="L120" s="70" t="s">
        <v>57</v>
      </c>
      <c r="M120" s="43">
        <v>2</v>
      </c>
      <c r="N120" s="389"/>
      <c r="O120" s="390"/>
      <c r="P120" s="390"/>
      <c r="Q120" s="390"/>
      <c r="R120" s="390"/>
      <c r="S120" s="390"/>
      <c r="T120" s="391"/>
      <c r="U120" s="89"/>
      <c r="V120" s="247"/>
      <c r="W120" s="394"/>
    </row>
    <row r="121" spans="1:23" s="105" customFormat="1" ht="60" x14ac:dyDescent="0.25">
      <c r="A121" s="389" t="s">
        <v>56</v>
      </c>
      <c r="B121" s="390"/>
      <c r="C121" s="390"/>
      <c r="D121" s="390"/>
      <c r="E121" s="390"/>
      <c r="F121" s="391"/>
      <c r="G121" s="228" t="s">
        <v>126</v>
      </c>
      <c r="H121" s="43" t="s">
        <v>714</v>
      </c>
      <c r="I121" s="43" t="s">
        <v>729</v>
      </c>
      <c r="J121" s="43" t="s">
        <v>730</v>
      </c>
      <c r="K121" s="246" t="s">
        <v>59</v>
      </c>
      <c r="L121" s="70" t="s">
        <v>57</v>
      </c>
      <c r="M121" s="43">
        <v>2</v>
      </c>
      <c r="N121" s="389"/>
      <c r="O121" s="390"/>
      <c r="P121" s="390"/>
      <c r="Q121" s="390"/>
      <c r="R121" s="390"/>
      <c r="S121" s="390"/>
      <c r="T121" s="391"/>
      <c r="U121" s="89"/>
      <c r="V121" s="247"/>
      <c r="W121" s="394"/>
    </row>
    <row r="122" spans="1:23" s="105" customFormat="1" ht="36" x14ac:dyDescent="0.25">
      <c r="A122" s="389" t="s">
        <v>56</v>
      </c>
      <c r="B122" s="390"/>
      <c r="C122" s="390"/>
      <c r="D122" s="390"/>
      <c r="E122" s="390"/>
      <c r="F122" s="391"/>
      <c r="G122" s="249" t="s">
        <v>731</v>
      </c>
      <c r="H122" s="43" t="s">
        <v>732</v>
      </c>
      <c r="I122" s="43" t="s">
        <v>733</v>
      </c>
      <c r="J122" s="43" t="s">
        <v>734</v>
      </c>
      <c r="K122" s="246" t="s">
        <v>59</v>
      </c>
      <c r="L122" s="70" t="s">
        <v>57</v>
      </c>
      <c r="M122" s="43">
        <v>10</v>
      </c>
      <c r="N122" s="389"/>
      <c r="O122" s="390"/>
      <c r="P122" s="390"/>
      <c r="Q122" s="390"/>
      <c r="R122" s="390"/>
      <c r="S122" s="390"/>
      <c r="T122" s="391"/>
      <c r="U122" s="89"/>
      <c r="V122" s="247"/>
      <c r="W122" s="394"/>
    </row>
    <row r="123" spans="1:23" s="105" customFormat="1" ht="24" x14ac:dyDescent="0.25">
      <c r="A123" s="389" t="s">
        <v>56</v>
      </c>
      <c r="B123" s="390"/>
      <c r="C123" s="390"/>
      <c r="D123" s="390"/>
      <c r="E123" s="390"/>
      <c r="F123" s="391"/>
      <c r="G123" s="249" t="s">
        <v>735</v>
      </c>
      <c r="H123" s="43" t="s">
        <v>736</v>
      </c>
      <c r="I123" s="43" t="s">
        <v>737</v>
      </c>
      <c r="J123" s="43" t="s">
        <v>738</v>
      </c>
      <c r="K123" s="246" t="s">
        <v>59</v>
      </c>
      <c r="L123" s="70" t="s">
        <v>57</v>
      </c>
      <c r="M123" s="43">
        <v>6</v>
      </c>
      <c r="N123" s="389"/>
      <c r="O123" s="390"/>
      <c r="P123" s="390"/>
      <c r="Q123" s="390"/>
      <c r="R123" s="390"/>
      <c r="S123" s="390"/>
      <c r="T123" s="391"/>
      <c r="U123" s="89"/>
      <c r="V123" s="247"/>
      <c r="W123" s="394"/>
    </row>
    <row r="124" spans="1:23" s="105" customFormat="1" ht="48" x14ac:dyDescent="0.25">
      <c r="A124" s="389" t="s">
        <v>56</v>
      </c>
      <c r="B124" s="390"/>
      <c r="C124" s="390"/>
      <c r="D124" s="390"/>
      <c r="E124" s="390"/>
      <c r="F124" s="391"/>
      <c r="G124" s="249" t="s">
        <v>735</v>
      </c>
      <c r="H124" s="43" t="s">
        <v>736</v>
      </c>
      <c r="I124" s="43" t="s">
        <v>739</v>
      </c>
      <c r="J124" s="43" t="s">
        <v>740</v>
      </c>
      <c r="K124" s="246" t="s">
        <v>59</v>
      </c>
      <c r="L124" s="70" t="s">
        <v>57</v>
      </c>
      <c r="M124" s="43">
        <v>2</v>
      </c>
      <c r="N124" s="389"/>
      <c r="O124" s="390"/>
      <c r="P124" s="390"/>
      <c r="Q124" s="390"/>
      <c r="R124" s="390"/>
      <c r="S124" s="390"/>
      <c r="T124" s="391"/>
      <c r="U124" s="89"/>
      <c r="V124" s="247"/>
      <c r="W124" s="394"/>
    </row>
    <row r="125" spans="1:23" s="105" customFormat="1" ht="72" x14ac:dyDescent="0.25">
      <c r="A125" s="389" t="s">
        <v>56</v>
      </c>
      <c r="B125" s="390"/>
      <c r="C125" s="390"/>
      <c r="D125" s="390"/>
      <c r="E125" s="390"/>
      <c r="F125" s="391"/>
      <c r="G125" s="228" t="s">
        <v>126</v>
      </c>
      <c r="H125" s="43" t="s">
        <v>714</v>
      </c>
      <c r="I125" s="43" t="s">
        <v>741</v>
      </c>
      <c r="J125" s="43" t="s">
        <v>742</v>
      </c>
      <c r="K125" s="246" t="s">
        <v>59</v>
      </c>
      <c r="L125" s="70" t="s">
        <v>57</v>
      </c>
      <c r="M125" s="43">
        <v>1</v>
      </c>
      <c r="N125" s="389"/>
      <c r="O125" s="390"/>
      <c r="P125" s="390"/>
      <c r="Q125" s="390"/>
      <c r="R125" s="390"/>
      <c r="S125" s="390"/>
      <c r="T125" s="391"/>
      <c r="U125" s="89"/>
      <c r="V125" s="247"/>
      <c r="W125" s="394"/>
    </row>
    <row r="126" spans="1:23" s="105" customFormat="1" ht="72" x14ac:dyDescent="0.25">
      <c r="A126" s="389" t="s">
        <v>56</v>
      </c>
      <c r="B126" s="390"/>
      <c r="C126" s="390"/>
      <c r="D126" s="390"/>
      <c r="E126" s="390"/>
      <c r="F126" s="391"/>
      <c r="G126" s="228" t="s">
        <v>126</v>
      </c>
      <c r="H126" s="43" t="s">
        <v>714</v>
      </c>
      <c r="I126" s="43" t="s">
        <v>743</v>
      </c>
      <c r="J126" s="43" t="s">
        <v>744</v>
      </c>
      <c r="K126" s="246" t="s">
        <v>59</v>
      </c>
      <c r="L126" s="70" t="s">
        <v>57</v>
      </c>
      <c r="M126" s="43">
        <v>1</v>
      </c>
      <c r="N126" s="389"/>
      <c r="O126" s="390"/>
      <c r="P126" s="390"/>
      <c r="Q126" s="390"/>
      <c r="R126" s="390"/>
      <c r="S126" s="390"/>
      <c r="T126" s="391"/>
      <c r="U126" s="89"/>
      <c r="V126" s="247"/>
      <c r="W126" s="394"/>
    </row>
    <row r="127" spans="1:23" s="105" customFormat="1" ht="24" x14ac:dyDescent="0.25">
      <c r="A127" s="389" t="s">
        <v>56</v>
      </c>
      <c r="B127" s="390"/>
      <c r="C127" s="390"/>
      <c r="D127" s="390"/>
      <c r="E127" s="390"/>
      <c r="F127" s="391"/>
      <c r="G127" s="228" t="s">
        <v>745</v>
      </c>
      <c r="H127" s="36" t="s">
        <v>746</v>
      </c>
      <c r="I127" s="43" t="s">
        <v>747</v>
      </c>
      <c r="J127" s="43" t="s">
        <v>748</v>
      </c>
      <c r="K127" s="229" t="s">
        <v>129</v>
      </c>
      <c r="L127" s="229" t="s">
        <v>130</v>
      </c>
      <c r="M127" s="90">
        <v>25</v>
      </c>
      <c r="N127" s="389"/>
      <c r="O127" s="390"/>
      <c r="P127" s="390"/>
      <c r="Q127" s="390"/>
      <c r="R127" s="390"/>
      <c r="S127" s="390"/>
      <c r="T127" s="391"/>
      <c r="U127" s="89"/>
      <c r="V127" s="247"/>
      <c r="W127" s="394"/>
    </row>
    <row r="128" spans="1:23" s="105" customFormat="1" ht="24" x14ac:dyDescent="0.25">
      <c r="A128" s="389" t="s">
        <v>56</v>
      </c>
      <c r="B128" s="390"/>
      <c r="C128" s="390"/>
      <c r="D128" s="390"/>
      <c r="E128" s="390"/>
      <c r="F128" s="391"/>
      <c r="G128" s="228" t="s">
        <v>745</v>
      </c>
      <c r="H128" s="36" t="s">
        <v>746</v>
      </c>
      <c r="I128" s="43" t="s">
        <v>749</v>
      </c>
      <c r="J128" s="43" t="s">
        <v>750</v>
      </c>
      <c r="K128" s="229" t="s">
        <v>129</v>
      </c>
      <c r="L128" s="229" t="s">
        <v>130</v>
      </c>
      <c r="M128" s="90">
        <v>25</v>
      </c>
      <c r="N128" s="389"/>
      <c r="O128" s="390"/>
      <c r="P128" s="390"/>
      <c r="Q128" s="390"/>
      <c r="R128" s="390"/>
      <c r="S128" s="390"/>
      <c r="T128" s="391"/>
      <c r="U128" s="89"/>
      <c r="V128" s="247"/>
      <c r="W128" s="394"/>
    </row>
    <row r="129" spans="1:23" s="105" customFormat="1" ht="36" x14ac:dyDescent="0.25">
      <c r="A129" s="389" t="s">
        <v>56</v>
      </c>
      <c r="B129" s="390"/>
      <c r="C129" s="390"/>
      <c r="D129" s="390"/>
      <c r="E129" s="390"/>
      <c r="F129" s="391"/>
      <c r="G129" s="245" t="s">
        <v>643</v>
      </c>
      <c r="H129" s="43" t="s">
        <v>751</v>
      </c>
      <c r="I129" s="43" t="s">
        <v>752</v>
      </c>
      <c r="J129" s="43" t="s">
        <v>753</v>
      </c>
      <c r="K129" s="246" t="s">
        <v>59</v>
      </c>
      <c r="L129" s="70" t="s">
        <v>57</v>
      </c>
      <c r="M129" s="43">
        <v>1</v>
      </c>
      <c r="N129" s="389"/>
      <c r="O129" s="390"/>
      <c r="P129" s="390"/>
      <c r="Q129" s="390"/>
      <c r="R129" s="390"/>
      <c r="S129" s="390"/>
      <c r="T129" s="391"/>
      <c r="U129" s="89"/>
      <c r="V129" s="247"/>
      <c r="W129" s="394"/>
    </row>
    <row r="130" spans="1:23" s="105" customFormat="1" ht="36" x14ac:dyDescent="0.25">
      <c r="A130" s="389" t="s">
        <v>56</v>
      </c>
      <c r="B130" s="390"/>
      <c r="C130" s="390"/>
      <c r="D130" s="390"/>
      <c r="E130" s="390"/>
      <c r="F130" s="391"/>
      <c r="G130" s="245" t="s">
        <v>754</v>
      </c>
      <c r="H130" s="43" t="s">
        <v>755</v>
      </c>
      <c r="I130" s="43" t="s">
        <v>756</v>
      </c>
      <c r="J130" s="43" t="s">
        <v>757</v>
      </c>
      <c r="K130" s="246" t="s">
        <v>59</v>
      </c>
      <c r="L130" s="70" t="s">
        <v>57</v>
      </c>
      <c r="M130" s="43">
        <v>2</v>
      </c>
      <c r="N130" s="389"/>
      <c r="O130" s="390"/>
      <c r="P130" s="390"/>
      <c r="Q130" s="390"/>
      <c r="R130" s="390"/>
      <c r="S130" s="390"/>
      <c r="T130" s="391"/>
      <c r="U130" s="89"/>
      <c r="V130" s="247"/>
      <c r="W130" s="394"/>
    </row>
    <row r="131" spans="1:23" s="105" customFormat="1" ht="24" x14ac:dyDescent="0.25">
      <c r="A131" s="389" t="s">
        <v>56</v>
      </c>
      <c r="B131" s="390"/>
      <c r="C131" s="390"/>
      <c r="D131" s="390"/>
      <c r="E131" s="390"/>
      <c r="F131" s="391"/>
      <c r="G131" s="228" t="s">
        <v>126</v>
      </c>
      <c r="H131" s="36" t="s">
        <v>158</v>
      </c>
      <c r="I131" s="36" t="s">
        <v>758</v>
      </c>
      <c r="J131" s="36" t="s">
        <v>759</v>
      </c>
      <c r="K131" s="229" t="s">
        <v>59</v>
      </c>
      <c r="L131" s="229" t="s">
        <v>57</v>
      </c>
      <c r="M131" s="90">
        <v>10</v>
      </c>
      <c r="N131" s="389"/>
      <c r="O131" s="390"/>
      <c r="P131" s="390"/>
      <c r="Q131" s="390"/>
      <c r="R131" s="390"/>
      <c r="S131" s="390"/>
      <c r="T131" s="391"/>
      <c r="U131" s="89"/>
      <c r="V131" s="247"/>
      <c r="W131" s="394"/>
    </row>
    <row r="132" spans="1:23" s="105" customFormat="1" ht="24" x14ac:dyDescent="0.25">
      <c r="A132" s="389" t="s">
        <v>56</v>
      </c>
      <c r="B132" s="390"/>
      <c r="C132" s="390"/>
      <c r="D132" s="390"/>
      <c r="E132" s="390"/>
      <c r="F132" s="391"/>
      <c r="G132" s="228" t="s">
        <v>126</v>
      </c>
      <c r="H132" s="228" t="s">
        <v>158</v>
      </c>
      <c r="I132" s="36" t="s">
        <v>760</v>
      </c>
      <c r="J132" s="36" t="s">
        <v>761</v>
      </c>
      <c r="K132" s="229" t="s">
        <v>59</v>
      </c>
      <c r="L132" s="229" t="s">
        <v>57</v>
      </c>
      <c r="M132" s="90">
        <v>6</v>
      </c>
      <c r="N132" s="389"/>
      <c r="O132" s="390"/>
      <c r="P132" s="390"/>
      <c r="Q132" s="390"/>
      <c r="R132" s="390"/>
      <c r="S132" s="390"/>
      <c r="T132" s="391"/>
      <c r="U132" s="89"/>
      <c r="V132" s="247"/>
      <c r="W132" s="394"/>
    </row>
    <row r="133" spans="1:23" s="105" customFormat="1" ht="36" x14ac:dyDescent="0.25">
      <c r="A133" s="389" t="s">
        <v>56</v>
      </c>
      <c r="B133" s="390"/>
      <c r="C133" s="390"/>
      <c r="D133" s="390"/>
      <c r="E133" s="390"/>
      <c r="F133" s="391"/>
      <c r="G133" s="228" t="s">
        <v>126</v>
      </c>
      <c r="H133" s="36" t="s">
        <v>158</v>
      </c>
      <c r="I133" s="36" t="s">
        <v>762</v>
      </c>
      <c r="J133" s="36" t="s">
        <v>763</v>
      </c>
      <c r="K133" s="229" t="s">
        <v>59</v>
      </c>
      <c r="L133" s="229" t="s">
        <v>57</v>
      </c>
      <c r="M133" s="90">
        <v>5</v>
      </c>
      <c r="N133" s="389"/>
      <c r="O133" s="390"/>
      <c r="P133" s="390"/>
      <c r="Q133" s="390"/>
      <c r="R133" s="390"/>
      <c r="S133" s="390"/>
      <c r="T133" s="391"/>
      <c r="U133" s="89"/>
      <c r="V133" s="247"/>
      <c r="W133" s="394"/>
    </row>
    <row r="134" spans="1:23" s="105" customFormat="1" ht="24" x14ac:dyDescent="0.25">
      <c r="A134" s="389" t="s">
        <v>56</v>
      </c>
      <c r="B134" s="390"/>
      <c r="C134" s="390"/>
      <c r="D134" s="390"/>
      <c r="E134" s="390"/>
      <c r="F134" s="391"/>
      <c r="G134" s="228" t="s">
        <v>126</v>
      </c>
      <c r="H134" s="228" t="s">
        <v>158</v>
      </c>
      <c r="I134" s="43" t="s">
        <v>764</v>
      </c>
      <c r="J134" s="43" t="s">
        <v>765</v>
      </c>
      <c r="K134" s="246" t="s">
        <v>59</v>
      </c>
      <c r="L134" s="70" t="s">
        <v>57</v>
      </c>
      <c r="M134" s="43">
        <v>5</v>
      </c>
      <c r="N134" s="389"/>
      <c r="O134" s="390"/>
      <c r="P134" s="390"/>
      <c r="Q134" s="390"/>
      <c r="R134" s="390"/>
      <c r="S134" s="390"/>
      <c r="T134" s="391"/>
      <c r="U134" s="89"/>
      <c r="V134" s="247"/>
      <c r="W134" s="394"/>
    </row>
    <row r="135" spans="1:23" s="105" customFormat="1" ht="24" x14ac:dyDescent="0.25">
      <c r="A135" s="389" t="s">
        <v>56</v>
      </c>
      <c r="B135" s="390"/>
      <c r="C135" s="390"/>
      <c r="D135" s="390"/>
      <c r="E135" s="390"/>
      <c r="F135" s="391"/>
      <c r="G135" s="228" t="s">
        <v>126</v>
      </c>
      <c r="H135" s="228" t="s">
        <v>158</v>
      </c>
      <c r="I135" s="43" t="s">
        <v>766</v>
      </c>
      <c r="J135" s="43" t="s">
        <v>767</v>
      </c>
      <c r="K135" s="246" t="s">
        <v>59</v>
      </c>
      <c r="L135" s="70" t="s">
        <v>57</v>
      </c>
      <c r="M135" s="43">
        <v>8</v>
      </c>
      <c r="N135" s="389"/>
      <c r="O135" s="390"/>
      <c r="P135" s="390"/>
      <c r="Q135" s="390"/>
      <c r="R135" s="390"/>
      <c r="S135" s="390"/>
      <c r="T135" s="391"/>
      <c r="U135" s="89"/>
      <c r="V135" s="247"/>
      <c r="W135" s="394"/>
    </row>
    <row r="136" spans="1:23" s="105" customFormat="1" ht="48" x14ac:dyDescent="0.25">
      <c r="A136" s="389" t="s">
        <v>56</v>
      </c>
      <c r="B136" s="390"/>
      <c r="C136" s="390"/>
      <c r="D136" s="390"/>
      <c r="E136" s="390"/>
      <c r="F136" s="391"/>
      <c r="G136" s="111" t="s">
        <v>137</v>
      </c>
      <c r="H136" s="228" t="s">
        <v>138</v>
      </c>
      <c r="I136" s="36" t="s">
        <v>768</v>
      </c>
      <c r="J136" s="36" t="s">
        <v>769</v>
      </c>
      <c r="K136" s="229" t="s">
        <v>135</v>
      </c>
      <c r="L136" s="229" t="s">
        <v>136</v>
      </c>
      <c r="M136" s="90">
        <v>160</v>
      </c>
      <c r="N136" s="389"/>
      <c r="O136" s="390"/>
      <c r="P136" s="390"/>
      <c r="Q136" s="390"/>
      <c r="R136" s="390"/>
      <c r="S136" s="390"/>
      <c r="T136" s="391"/>
      <c r="U136" s="89"/>
      <c r="V136" s="247"/>
      <c r="W136" s="394"/>
    </row>
    <row r="137" spans="1:23" s="105" customFormat="1" ht="24" x14ac:dyDescent="0.25">
      <c r="A137" s="389" t="s">
        <v>56</v>
      </c>
      <c r="B137" s="390"/>
      <c r="C137" s="390"/>
      <c r="D137" s="390"/>
      <c r="E137" s="390"/>
      <c r="F137" s="391"/>
      <c r="G137" s="228" t="s">
        <v>133</v>
      </c>
      <c r="H137" s="228" t="s">
        <v>134</v>
      </c>
      <c r="I137" s="228" t="s">
        <v>770</v>
      </c>
      <c r="J137" s="36" t="s">
        <v>771</v>
      </c>
      <c r="K137" s="229" t="s">
        <v>135</v>
      </c>
      <c r="L137" s="229" t="s">
        <v>136</v>
      </c>
      <c r="M137" s="90">
        <v>100</v>
      </c>
      <c r="N137" s="389"/>
      <c r="O137" s="390"/>
      <c r="P137" s="390"/>
      <c r="Q137" s="390"/>
      <c r="R137" s="390"/>
      <c r="S137" s="390"/>
      <c r="T137" s="391"/>
      <c r="U137" s="89"/>
      <c r="V137" s="247"/>
      <c r="W137" s="394"/>
    </row>
    <row r="138" spans="1:23" s="105" customFormat="1" ht="24" x14ac:dyDescent="0.25">
      <c r="A138" s="389" t="s">
        <v>56</v>
      </c>
      <c r="B138" s="390"/>
      <c r="C138" s="390"/>
      <c r="D138" s="390"/>
      <c r="E138" s="390"/>
      <c r="F138" s="391"/>
      <c r="G138" s="228" t="s">
        <v>133</v>
      </c>
      <c r="H138" s="228" t="s">
        <v>134</v>
      </c>
      <c r="I138" s="36" t="s">
        <v>772</v>
      </c>
      <c r="J138" s="36" t="s">
        <v>773</v>
      </c>
      <c r="K138" s="229" t="s">
        <v>135</v>
      </c>
      <c r="L138" s="229" t="s">
        <v>136</v>
      </c>
      <c r="M138" s="90">
        <v>20</v>
      </c>
      <c r="N138" s="389"/>
      <c r="O138" s="390"/>
      <c r="P138" s="390"/>
      <c r="Q138" s="390"/>
      <c r="R138" s="390"/>
      <c r="S138" s="390"/>
      <c r="T138" s="391"/>
      <c r="U138" s="89"/>
      <c r="V138" s="247"/>
      <c r="W138" s="394"/>
    </row>
    <row r="139" spans="1:23" s="105" customFormat="1" ht="24" x14ac:dyDescent="0.25">
      <c r="A139" s="389" t="s">
        <v>56</v>
      </c>
      <c r="B139" s="390"/>
      <c r="C139" s="390"/>
      <c r="D139" s="390"/>
      <c r="E139" s="390"/>
      <c r="F139" s="391"/>
      <c r="G139" s="228" t="s">
        <v>133</v>
      </c>
      <c r="H139" s="228" t="s">
        <v>134</v>
      </c>
      <c r="I139" s="36" t="s">
        <v>774</v>
      </c>
      <c r="J139" s="36" t="s">
        <v>775</v>
      </c>
      <c r="K139" s="246" t="s">
        <v>59</v>
      </c>
      <c r="L139" s="70" t="s">
        <v>57</v>
      </c>
      <c r="M139" s="43">
        <v>5</v>
      </c>
      <c r="N139" s="389"/>
      <c r="O139" s="390"/>
      <c r="P139" s="390"/>
      <c r="Q139" s="390"/>
      <c r="R139" s="390"/>
      <c r="S139" s="390"/>
      <c r="T139" s="391"/>
      <c r="U139" s="89"/>
      <c r="V139" s="247"/>
      <c r="W139" s="394"/>
    </row>
    <row r="140" spans="1:23" s="105" customFormat="1" ht="36" x14ac:dyDescent="0.25">
      <c r="A140" s="389" t="s">
        <v>56</v>
      </c>
      <c r="B140" s="390"/>
      <c r="C140" s="390"/>
      <c r="D140" s="390"/>
      <c r="E140" s="390"/>
      <c r="F140" s="391"/>
      <c r="G140" s="228" t="s">
        <v>126</v>
      </c>
      <c r="H140" s="36" t="s">
        <v>158</v>
      </c>
      <c r="I140" s="36" t="s">
        <v>378</v>
      </c>
      <c r="J140" s="36" t="s">
        <v>776</v>
      </c>
      <c r="K140" s="229" t="s">
        <v>59</v>
      </c>
      <c r="L140" s="229" t="s">
        <v>57</v>
      </c>
      <c r="M140" s="90">
        <v>10</v>
      </c>
      <c r="N140" s="389"/>
      <c r="O140" s="390"/>
      <c r="P140" s="390"/>
      <c r="Q140" s="390"/>
      <c r="R140" s="390"/>
      <c r="S140" s="390"/>
      <c r="T140" s="391"/>
      <c r="U140" s="89"/>
      <c r="V140" s="247"/>
      <c r="W140" s="394"/>
    </row>
    <row r="141" spans="1:23" s="105" customFormat="1" ht="36" x14ac:dyDescent="0.25">
      <c r="A141" s="389" t="s">
        <v>56</v>
      </c>
      <c r="B141" s="390"/>
      <c r="C141" s="390"/>
      <c r="D141" s="390"/>
      <c r="E141" s="390"/>
      <c r="F141" s="391"/>
      <c r="G141" s="228" t="s">
        <v>126</v>
      </c>
      <c r="H141" s="228" t="s">
        <v>158</v>
      </c>
      <c r="I141" s="43" t="s">
        <v>777</v>
      </c>
      <c r="J141" s="43" t="s">
        <v>778</v>
      </c>
      <c r="K141" s="246" t="s">
        <v>573</v>
      </c>
      <c r="L141" s="70" t="s">
        <v>574</v>
      </c>
      <c r="M141" s="43">
        <v>4</v>
      </c>
      <c r="N141" s="389"/>
      <c r="O141" s="390"/>
      <c r="P141" s="390"/>
      <c r="Q141" s="390"/>
      <c r="R141" s="390"/>
      <c r="S141" s="390"/>
      <c r="T141" s="391"/>
      <c r="U141" s="89"/>
      <c r="V141" s="247"/>
      <c r="W141" s="394"/>
    </row>
    <row r="142" spans="1:23" s="17" customFormat="1" ht="132.75" customHeight="1" x14ac:dyDescent="0.25">
      <c r="A142" s="55" t="s">
        <v>454</v>
      </c>
      <c r="B142" s="18">
        <v>803</v>
      </c>
      <c r="C142" s="18">
        <v>1002</v>
      </c>
      <c r="D142" s="75" t="s">
        <v>45</v>
      </c>
      <c r="E142" s="45" t="s">
        <v>46</v>
      </c>
      <c r="F142" s="75" t="s">
        <v>47</v>
      </c>
      <c r="G142" s="75" t="s">
        <v>779</v>
      </c>
      <c r="H142" s="18" t="s">
        <v>780</v>
      </c>
      <c r="I142" s="75" t="s">
        <v>781</v>
      </c>
      <c r="J142" s="102" t="s">
        <v>545</v>
      </c>
      <c r="K142" s="103" t="s">
        <v>566</v>
      </c>
      <c r="L142" s="103" t="s">
        <v>567</v>
      </c>
      <c r="M142" s="103" t="s">
        <v>782</v>
      </c>
      <c r="N142" s="231" t="s">
        <v>40</v>
      </c>
      <c r="O142" s="231" t="s">
        <v>41</v>
      </c>
      <c r="P142" s="76">
        <v>399561.56</v>
      </c>
      <c r="Q142" s="171">
        <v>45413</v>
      </c>
      <c r="R142" s="204">
        <v>45505</v>
      </c>
      <c r="S142" s="44" t="s">
        <v>310</v>
      </c>
      <c r="T142" s="44" t="s">
        <v>55</v>
      </c>
      <c r="U142" s="102"/>
      <c r="V142" s="250"/>
      <c r="W142" s="11"/>
    </row>
    <row r="143" spans="1:23" s="17" customFormat="1" ht="132.75" customHeight="1" x14ac:dyDescent="0.25">
      <c r="A143" s="55" t="s">
        <v>455</v>
      </c>
      <c r="B143" s="18">
        <v>803</v>
      </c>
      <c r="C143" s="18">
        <v>1002</v>
      </c>
      <c r="D143" s="202" t="s">
        <v>539</v>
      </c>
      <c r="E143" s="202" t="s">
        <v>540</v>
      </c>
      <c r="F143" s="202" t="s">
        <v>783</v>
      </c>
      <c r="G143" s="75" t="s">
        <v>542</v>
      </c>
      <c r="H143" s="18" t="s">
        <v>564</v>
      </c>
      <c r="I143" s="75" t="s">
        <v>784</v>
      </c>
      <c r="J143" s="102" t="s">
        <v>545</v>
      </c>
      <c r="K143" s="103" t="s">
        <v>546</v>
      </c>
      <c r="L143" s="103" t="s">
        <v>311</v>
      </c>
      <c r="M143" s="103" t="s">
        <v>30</v>
      </c>
      <c r="N143" s="231" t="s">
        <v>40</v>
      </c>
      <c r="O143" s="231" t="s">
        <v>41</v>
      </c>
      <c r="P143" s="76">
        <v>420000</v>
      </c>
      <c r="Q143" s="171">
        <v>45413</v>
      </c>
      <c r="R143" s="204">
        <v>45536</v>
      </c>
      <c r="S143" s="233" t="s">
        <v>547</v>
      </c>
      <c r="T143" s="44" t="s">
        <v>42</v>
      </c>
      <c r="U143" s="102"/>
      <c r="V143" s="251"/>
      <c r="W143" s="11"/>
    </row>
    <row r="144" spans="1:23" s="17" customFormat="1" ht="123.75" customHeight="1" x14ac:dyDescent="0.25">
      <c r="A144" s="256" t="s">
        <v>456</v>
      </c>
      <c r="B144" s="18">
        <v>803</v>
      </c>
      <c r="C144" s="18">
        <v>1002</v>
      </c>
      <c r="D144" s="19" t="s">
        <v>539</v>
      </c>
      <c r="E144" s="18">
        <v>622</v>
      </c>
      <c r="F144" s="19" t="s">
        <v>541</v>
      </c>
      <c r="G144" s="19" t="s">
        <v>788</v>
      </c>
      <c r="H144" s="18" t="s">
        <v>789</v>
      </c>
      <c r="I144" s="19" t="s">
        <v>790</v>
      </c>
      <c r="J144" s="241" t="s">
        <v>791</v>
      </c>
      <c r="K144" s="240" t="s">
        <v>546</v>
      </c>
      <c r="L144" s="240" t="s">
        <v>311</v>
      </c>
      <c r="M144" s="240" t="s">
        <v>30</v>
      </c>
      <c r="N144" s="241" t="s">
        <v>40</v>
      </c>
      <c r="O144" s="241" t="s">
        <v>41</v>
      </c>
      <c r="P144" s="76">
        <v>154180.18</v>
      </c>
      <c r="Q144" s="171">
        <v>45413</v>
      </c>
      <c r="R144" s="204">
        <v>45536</v>
      </c>
      <c r="S144" s="241" t="s">
        <v>310</v>
      </c>
      <c r="T144" s="241" t="s">
        <v>55</v>
      </c>
      <c r="U144" s="242"/>
      <c r="V144" s="242"/>
      <c r="W144" s="11"/>
    </row>
    <row r="145" spans="1:253" s="17" customFormat="1" ht="108" customHeight="1" x14ac:dyDescent="0.25">
      <c r="A145" s="256" t="s">
        <v>457</v>
      </c>
      <c r="B145" s="18">
        <v>803</v>
      </c>
      <c r="C145" s="18">
        <v>1002</v>
      </c>
      <c r="D145" s="165" t="s">
        <v>539</v>
      </c>
      <c r="E145" s="164">
        <v>622</v>
      </c>
      <c r="F145" s="165" t="s">
        <v>513</v>
      </c>
      <c r="G145" s="19" t="s">
        <v>607</v>
      </c>
      <c r="H145" s="18" t="s">
        <v>802</v>
      </c>
      <c r="I145" s="19" t="s">
        <v>793</v>
      </c>
      <c r="J145" s="253" t="s">
        <v>794</v>
      </c>
      <c r="K145" s="103" t="s">
        <v>59</v>
      </c>
      <c r="L145" s="70" t="s">
        <v>57</v>
      </c>
      <c r="M145" s="255" t="s">
        <v>35</v>
      </c>
      <c r="N145" s="253" t="s">
        <v>40</v>
      </c>
      <c r="O145" s="253" t="s">
        <v>41</v>
      </c>
      <c r="P145" s="76">
        <v>319532.96000000002</v>
      </c>
      <c r="Q145" s="171">
        <v>45413</v>
      </c>
      <c r="R145" s="204">
        <v>45536</v>
      </c>
      <c r="S145" s="253" t="s">
        <v>310</v>
      </c>
      <c r="T145" s="253" t="s">
        <v>55</v>
      </c>
      <c r="U145" s="252"/>
      <c r="V145" s="252"/>
      <c r="W145" s="11"/>
    </row>
    <row r="146" spans="1:253" s="11" customFormat="1" ht="101.25" customHeight="1" x14ac:dyDescent="0.2">
      <c r="A146" s="67" t="s">
        <v>458</v>
      </c>
      <c r="B146" s="19" t="s">
        <v>43</v>
      </c>
      <c r="C146" s="18" t="s">
        <v>44</v>
      </c>
      <c r="D146" s="19" t="s">
        <v>45</v>
      </c>
      <c r="E146" s="18" t="s">
        <v>46</v>
      </c>
      <c r="F146" s="19" t="s">
        <v>47</v>
      </c>
      <c r="G146" s="19" t="s">
        <v>48</v>
      </c>
      <c r="H146" s="19" t="s">
        <v>49</v>
      </c>
      <c r="I146" s="75" t="s">
        <v>795</v>
      </c>
      <c r="J146" s="44" t="s">
        <v>50</v>
      </c>
      <c r="K146" s="254" t="s">
        <v>796</v>
      </c>
      <c r="L146" s="257" t="s">
        <v>797</v>
      </c>
      <c r="M146" s="254" t="s">
        <v>798</v>
      </c>
      <c r="N146" s="253" t="s">
        <v>40</v>
      </c>
      <c r="O146" s="253" t="s">
        <v>41</v>
      </c>
      <c r="P146" s="68">
        <v>216223.04</v>
      </c>
      <c r="Q146" s="171">
        <v>45413</v>
      </c>
      <c r="R146" s="22">
        <v>45627</v>
      </c>
      <c r="S146" s="253" t="s">
        <v>799</v>
      </c>
      <c r="T146" s="253" t="s">
        <v>55</v>
      </c>
      <c r="U146" s="25"/>
      <c r="V146" s="255"/>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t="e">
        <f>#REF!</f>
        <v>#REF!</v>
      </c>
      <c r="BD146" s="26" t="e">
        <f>#REF!</f>
        <v>#REF!</v>
      </c>
      <c r="BE146" s="26" t="e">
        <f>#REF!</f>
        <v>#REF!</v>
      </c>
      <c r="BF146" s="26" t="e">
        <f>#REF!</f>
        <v>#REF!</v>
      </c>
      <c r="BG146" s="26" t="e">
        <f>#REF!</f>
        <v>#REF!</v>
      </c>
      <c r="BH146" s="26" t="e">
        <f>#REF!</f>
        <v>#REF!</v>
      </c>
      <c r="BI146" s="26" t="e">
        <f>#REF!</f>
        <v>#REF!</v>
      </c>
      <c r="BJ146" s="26" t="e">
        <f>#REF!</f>
        <v>#REF!</v>
      </c>
      <c r="BK146" s="26" t="e">
        <f>#REF!</f>
        <v>#REF!</v>
      </c>
      <c r="BL146" s="26" t="e">
        <f>#REF!</f>
        <v>#REF!</v>
      </c>
      <c r="BM146" s="26" t="e">
        <f>#REF!</f>
        <v>#REF!</v>
      </c>
      <c r="BN146" s="26" t="e">
        <f>#REF!</f>
        <v>#REF!</v>
      </c>
      <c r="BO146" s="26" t="e">
        <f>#REF!</f>
        <v>#REF!</v>
      </c>
      <c r="BP146" s="26" t="e">
        <f>#REF!</f>
        <v>#REF!</v>
      </c>
      <c r="BQ146" s="26" t="e">
        <f>#REF!</f>
        <v>#REF!</v>
      </c>
      <c r="BR146" s="26" t="e">
        <f>#REF!</f>
        <v>#REF!</v>
      </c>
      <c r="BS146" s="26" t="e">
        <f>#REF!</f>
        <v>#REF!</v>
      </c>
      <c r="BT146" s="26" t="e">
        <f>#REF!</f>
        <v>#REF!</v>
      </c>
      <c r="BU146" s="26" t="e">
        <f>#REF!</f>
        <v>#REF!</v>
      </c>
      <c r="BV146" s="26" t="e">
        <f>#REF!</f>
        <v>#REF!</v>
      </c>
      <c r="BW146" s="26" t="e">
        <f>#REF!</f>
        <v>#REF!</v>
      </c>
      <c r="BX146" s="26" t="e">
        <f>#REF!</f>
        <v>#REF!</v>
      </c>
      <c r="BY146" s="26" t="e">
        <f>#REF!</f>
        <v>#REF!</v>
      </c>
      <c r="BZ146" s="26" t="e">
        <f>#REF!</f>
        <v>#REF!</v>
      </c>
      <c r="CA146" s="26" t="e">
        <f>#REF!</f>
        <v>#REF!</v>
      </c>
      <c r="CB146" s="26" t="e">
        <f>#REF!</f>
        <v>#REF!</v>
      </c>
      <c r="CC146" s="26" t="e">
        <f>#REF!</f>
        <v>#REF!</v>
      </c>
      <c r="CD146" s="26" t="e">
        <f>#REF!</f>
        <v>#REF!</v>
      </c>
      <c r="CE146" s="26" t="e">
        <f>#REF!</f>
        <v>#REF!</v>
      </c>
      <c r="CF146" s="26" t="e">
        <f>#REF!</f>
        <v>#REF!</v>
      </c>
      <c r="CG146" s="26" t="e">
        <f>#REF!</f>
        <v>#REF!</v>
      </c>
      <c r="CH146" s="26" t="e">
        <f>#REF!</f>
        <v>#REF!</v>
      </c>
      <c r="CI146" s="26" t="e">
        <f>#REF!</f>
        <v>#REF!</v>
      </c>
      <c r="CJ146" s="26" t="e">
        <f>#REF!</f>
        <v>#REF!</v>
      </c>
      <c r="CK146" s="26" t="e">
        <f>#REF!</f>
        <v>#REF!</v>
      </c>
      <c r="CL146" s="26" t="e">
        <f>#REF!</f>
        <v>#REF!</v>
      </c>
      <c r="CM146" s="26" t="e">
        <f>#REF!</f>
        <v>#REF!</v>
      </c>
      <c r="CN146" s="26" t="e">
        <f>#REF!</f>
        <v>#REF!</v>
      </c>
      <c r="CO146" s="26" t="e">
        <f>#REF!</f>
        <v>#REF!</v>
      </c>
      <c r="CP146" s="26" t="e">
        <f>#REF!</f>
        <v>#REF!</v>
      </c>
      <c r="CQ146" s="26" t="e">
        <f>#REF!</f>
        <v>#REF!</v>
      </c>
      <c r="CR146" s="26" t="e">
        <f>#REF!</f>
        <v>#REF!</v>
      </c>
      <c r="CS146" s="26" t="e">
        <f>#REF!</f>
        <v>#REF!</v>
      </c>
      <c r="CT146" s="26" t="e">
        <f>#REF!</f>
        <v>#REF!</v>
      </c>
      <c r="CU146" s="26" t="e">
        <f>#REF!</f>
        <v>#REF!</v>
      </c>
      <c r="CV146" s="26" t="e">
        <f>#REF!</f>
        <v>#REF!</v>
      </c>
      <c r="CW146" s="26" t="e">
        <f>#REF!</f>
        <v>#REF!</v>
      </c>
      <c r="CX146" s="26" t="e">
        <f>#REF!</f>
        <v>#REF!</v>
      </c>
      <c r="CY146" s="23" t="e">
        <f>#REF!</f>
        <v>#REF!</v>
      </c>
      <c r="CZ146" s="26" t="e">
        <f>#REF!</f>
        <v>#REF!</v>
      </c>
      <c r="DA146" s="26" t="e">
        <f>#REF!</f>
        <v>#REF!</v>
      </c>
      <c r="DB146" s="26" t="e">
        <f>#REF!</f>
        <v>#REF!</v>
      </c>
      <c r="DC146" s="26" t="e">
        <f>#REF!</f>
        <v>#REF!</v>
      </c>
      <c r="DD146" s="26" t="e">
        <f>#REF!</f>
        <v>#REF!</v>
      </c>
      <c r="DE146" s="26" t="e">
        <f>#REF!</f>
        <v>#REF!</v>
      </c>
      <c r="DF146" s="26" t="e">
        <f>#REF!</f>
        <v>#REF!</v>
      </c>
      <c r="DG146" s="26" t="e">
        <f>#REF!</f>
        <v>#REF!</v>
      </c>
      <c r="DH146" s="26" t="e">
        <f>#REF!</f>
        <v>#REF!</v>
      </c>
      <c r="DI146" s="26" t="e">
        <f>#REF!</f>
        <v>#REF!</v>
      </c>
      <c r="DJ146" s="26" t="e">
        <f>#REF!</f>
        <v>#REF!</v>
      </c>
      <c r="DK146" s="26" t="e">
        <f>#REF!</f>
        <v>#REF!</v>
      </c>
      <c r="DL146" s="26" t="e">
        <f>#REF!</f>
        <v>#REF!</v>
      </c>
      <c r="DM146" s="26" t="e">
        <f>#REF!</f>
        <v>#REF!</v>
      </c>
      <c r="DN146" s="26" t="e">
        <f>#REF!</f>
        <v>#REF!</v>
      </c>
      <c r="DO146" s="26" t="e">
        <f>#REF!</f>
        <v>#REF!</v>
      </c>
      <c r="DP146" s="26" t="e">
        <f>#REF!</f>
        <v>#REF!</v>
      </c>
      <c r="DQ146" s="26" t="e">
        <f>#REF!</f>
        <v>#REF!</v>
      </c>
      <c r="DR146" s="26" t="e">
        <f>#REF!</f>
        <v>#REF!</v>
      </c>
      <c r="DS146" s="26" t="e">
        <f>#REF!</f>
        <v>#REF!</v>
      </c>
      <c r="DT146" s="26" t="e">
        <f>#REF!</f>
        <v>#REF!</v>
      </c>
      <c r="DU146" s="26" t="e">
        <f>#REF!</f>
        <v>#REF!</v>
      </c>
      <c r="DV146" s="26" t="e">
        <f>#REF!</f>
        <v>#REF!</v>
      </c>
      <c r="DW146" s="26" t="e">
        <f>#REF!</f>
        <v>#REF!</v>
      </c>
      <c r="DX146" s="26" t="e">
        <f>#REF!</f>
        <v>#REF!</v>
      </c>
      <c r="DY146" s="26" t="e">
        <f>#REF!</f>
        <v>#REF!</v>
      </c>
      <c r="DZ146" s="26" t="e">
        <f>#REF!</f>
        <v>#REF!</v>
      </c>
      <c r="EA146" s="26" t="e">
        <f>#REF!</f>
        <v>#REF!</v>
      </c>
      <c r="EB146" s="26" t="e">
        <f>#REF!</f>
        <v>#REF!</v>
      </c>
      <c r="EC146" s="26" t="e">
        <f>#REF!</f>
        <v>#REF!</v>
      </c>
      <c r="ED146" s="26" t="e">
        <f>#REF!</f>
        <v>#REF!</v>
      </c>
      <c r="EE146" s="26" t="e">
        <f>#REF!</f>
        <v>#REF!</v>
      </c>
      <c r="EF146" s="26" t="e">
        <f>#REF!</f>
        <v>#REF!</v>
      </c>
      <c r="EG146" s="26" t="e">
        <f>#REF!</f>
        <v>#REF!</v>
      </c>
      <c r="EH146" s="26" t="e">
        <f>#REF!</f>
        <v>#REF!</v>
      </c>
      <c r="EI146" s="26" t="e">
        <f>#REF!</f>
        <v>#REF!</v>
      </c>
      <c r="EJ146" s="26" t="e">
        <f>#REF!</f>
        <v>#REF!</v>
      </c>
      <c r="EK146" s="26" t="e">
        <f>#REF!</f>
        <v>#REF!</v>
      </c>
      <c r="EL146" s="26" t="e">
        <f>#REF!</f>
        <v>#REF!</v>
      </c>
      <c r="EM146" s="26" t="e">
        <f>#REF!</f>
        <v>#REF!</v>
      </c>
      <c r="EN146" s="26" t="e">
        <f>#REF!</f>
        <v>#REF!</v>
      </c>
      <c r="EO146" s="26" t="e">
        <f>#REF!</f>
        <v>#REF!</v>
      </c>
      <c r="EP146" s="26" t="e">
        <f>#REF!</f>
        <v>#REF!</v>
      </c>
      <c r="EQ146" s="26" t="e">
        <f>#REF!</f>
        <v>#REF!</v>
      </c>
      <c r="ER146" s="26" t="e">
        <f>#REF!</f>
        <v>#REF!</v>
      </c>
      <c r="ES146" s="26" t="e">
        <f>#REF!</f>
        <v>#REF!</v>
      </c>
      <c r="ET146" s="26" t="e">
        <f>#REF!</f>
        <v>#REF!</v>
      </c>
      <c r="EU146" s="26" t="e">
        <f>#REF!</f>
        <v>#REF!</v>
      </c>
      <c r="EV146" s="26" t="e">
        <f>#REF!</f>
        <v>#REF!</v>
      </c>
      <c r="EW146" s="26" t="e">
        <f>#REF!</f>
        <v>#REF!</v>
      </c>
      <c r="EX146" s="26" t="e">
        <f>#REF!</f>
        <v>#REF!</v>
      </c>
      <c r="EY146" s="26" t="e">
        <f>#REF!</f>
        <v>#REF!</v>
      </c>
      <c r="EZ146" s="26" t="e">
        <f>#REF!</f>
        <v>#REF!</v>
      </c>
      <c r="FA146" s="26" t="e">
        <f>#REF!</f>
        <v>#REF!</v>
      </c>
      <c r="FB146" s="26" t="e">
        <f>#REF!</f>
        <v>#REF!</v>
      </c>
      <c r="FC146" s="26" t="e">
        <f>#REF!</f>
        <v>#REF!</v>
      </c>
      <c r="FD146" s="26" t="e">
        <f>#REF!</f>
        <v>#REF!</v>
      </c>
      <c r="FE146" s="26" t="e">
        <f>#REF!</f>
        <v>#REF!</v>
      </c>
      <c r="FF146" s="26" t="e">
        <f>#REF!</f>
        <v>#REF!</v>
      </c>
      <c r="FG146" s="26" t="e">
        <f>#REF!</f>
        <v>#REF!</v>
      </c>
      <c r="FH146" s="26" t="e">
        <f>#REF!</f>
        <v>#REF!</v>
      </c>
      <c r="FI146" s="26" t="e">
        <f>#REF!</f>
        <v>#REF!</v>
      </c>
      <c r="FJ146" s="26" t="e">
        <f>#REF!</f>
        <v>#REF!</v>
      </c>
      <c r="FK146" s="26" t="e">
        <f>#REF!</f>
        <v>#REF!</v>
      </c>
      <c r="FL146" s="26" t="e">
        <f>#REF!</f>
        <v>#REF!</v>
      </c>
      <c r="FM146" s="26" t="e">
        <f>#REF!</f>
        <v>#REF!</v>
      </c>
      <c r="FN146" s="26" t="e">
        <f>#REF!</f>
        <v>#REF!</v>
      </c>
      <c r="FO146" s="26" t="e">
        <f>#REF!</f>
        <v>#REF!</v>
      </c>
      <c r="FP146" s="26" t="e">
        <f>#REF!</f>
        <v>#REF!</v>
      </c>
      <c r="FQ146" s="26" t="e">
        <f>#REF!</f>
        <v>#REF!</v>
      </c>
      <c r="FR146" s="26" t="e">
        <f>#REF!</f>
        <v>#REF!</v>
      </c>
      <c r="FS146" s="26" t="e">
        <f>#REF!</f>
        <v>#REF!</v>
      </c>
      <c r="FT146" s="26" t="e">
        <f>#REF!</f>
        <v>#REF!</v>
      </c>
      <c r="FU146" s="26" t="e">
        <f>#REF!</f>
        <v>#REF!</v>
      </c>
      <c r="FV146" s="26" t="e">
        <f>#REF!</f>
        <v>#REF!</v>
      </c>
      <c r="FW146" s="26" t="e">
        <f>#REF!</f>
        <v>#REF!</v>
      </c>
      <c r="FX146" s="26" t="e">
        <f>#REF!</f>
        <v>#REF!</v>
      </c>
      <c r="FY146" s="26" t="e">
        <f>#REF!</f>
        <v>#REF!</v>
      </c>
      <c r="FZ146" s="26" t="e">
        <f>#REF!</f>
        <v>#REF!</v>
      </c>
      <c r="GA146" s="26" t="e">
        <f>#REF!</f>
        <v>#REF!</v>
      </c>
      <c r="GB146" s="26" t="e">
        <f>#REF!</f>
        <v>#REF!</v>
      </c>
      <c r="GC146" s="26" t="e">
        <f>#REF!</f>
        <v>#REF!</v>
      </c>
      <c r="GD146" s="26" t="e">
        <f>#REF!</f>
        <v>#REF!</v>
      </c>
      <c r="GE146" s="26" t="e">
        <f>#REF!</f>
        <v>#REF!</v>
      </c>
      <c r="GF146" s="26" t="e">
        <f>#REF!</f>
        <v>#REF!</v>
      </c>
      <c r="GG146" s="26" t="e">
        <f>#REF!</f>
        <v>#REF!</v>
      </c>
      <c r="GH146" s="26" t="e">
        <f>#REF!</f>
        <v>#REF!</v>
      </c>
      <c r="GI146" s="26" t="e">
        <f>#REF!</f>
        <v>#REF!</v>
      </c>
      <c r="GJ146" s="26" t="e">
        <f>#REF!</f>
        <v>#REF!</v>
      </c>
      <c r="GK146" s="26" t="e">
        <f>#REF!</f>
        <v>#REF!</v>
      </c>
      <c r="GL146" s="26" t="e">
        <f>#REF!</f>
        <v>#REF!</v>
      </c>
      <c r="GM146" s="26" t="e">
        <f>#REF!</f>
        <v>#REF!</v>
      </c>
      <c r="GN146" s="26" t="e">
        <f>#REF!</f>
        <v>#REF!</v>
      </c>
      <c r="GO146" s="26" t="e">
        <f>#REF!</f>
        <v>#REF!</v>
      </c>
      <c r="GP146" s="26" t="e">
        <f>#REF!</f>
        <v>#REF!</v>
      </c>
      <c r="GQ146" s="26" t="e">
        <f>#REF!</f>
        <v>#REF!</v>
      </c>
      <c r="GR146" s="26" t="e">
        <f>#REF!</f>
        <v>#REF!</v>
      </c>
      <c r="GS146" s="26" t="e">
        <f>#REF!</f>
        <v>#REF!</v>
      </c>
      <c r="GT146" s="26" t="e">
        <f>#REF!</f>
        <v>#REF!</v>
      </c>
      <c r="GU146" s="26" t="e">
        <f>#REF!</f>
        <v>#REF!</v>
      </c>
      <c r="GV146" s="26" t="e">
        <f>#REF!</f>
        <v>#REF!</v>
      </c>
      <c r="GW146" s="26" t="e">
        <f>#REF!</f>
        <v>#REF!</v>
      </c>
      <c r="GX146" s="26" t="e">
        <f>#REF!</f>
        <v>#REF!</v>
      </c>
      <c r="GY146" s="26" t="e">
        <f>#REF!</f>
        <v>#REF!</v>
      </c>
      <c r="GZ146" s="26" t="e">
        <f>#REF!</f>
        <v>#REF!</v>
      </c>
      <c r="HA146" s="26" t="e">
        <f>#REF!</f>
        <v>#REF!</v>
      </c>
      <c r="HB146" s="26" t="e">
        <f>#REF!</f>
        <v>#REF!</v>
      </c>
      <c r="HC146" s="26" t="e">
        <f>#REF!</f>
        <v>#REF!</v>
      </c>
      <c r="HD146" s="26" t="e">
        <f>#REF!</f>
        <v>#REF!</v>
      </c>
      <c r="HE146" s="26" t="e">
        <f>#REF!</f>
        <v>#REF!</v>
      </c>
      <c r="HF146" s="26" t="e">
        <f>#REF!</f>
        <v>#REF!</v>
      </c>
      <c r="HG146" s="26" t="e">
        <f>#REF!</f>
        <v>#REF!</v>
      </c>
      <c r="HH146" s="26" t="e">
        <f>#REF!</f>
        <v>#REF!</v>
      </c>
      <c r="HI146" s="26" t="e">
        <f>#REF!</f>
        <v>#REF!</v>
      </c>
      <c r="HJ146" s="26" t="e">
        <f>#REF!</f>
        <v>#REF!</v>
      </c>
      <c r="HK146" s="26" t="e">
        <f>#REF!</f>
        <v>#REF!</v>
      </c>
      <c r="HL146" s="26" t="e">
        <f>#REF!</f>
        <v>#REF!</v>
      </c>
      <c r="HM146" s="26" t="e">
        <f>#REF!</f>
        <v>#REF!</v>
      </c>
      <c r="HN146" s="26" t="e">
        <f>#REF!</f>
        <v>#REF!</v>
      </c>
      <c r="HO146" s="26" t="e">
        <f>#REF!</f>
        <v>#REF!</v>
      </c>
      <c r="HP146" s="26" t="e">
        <f>#REF!</f>
        <v>#REF!</v>
      </c>
      <c r="HQ146" s="26" t="e">
        <f>#REF!</f>
        <v>#REF!</v>
      </c>
      <c r="HR146" s="26" t="e">
        <f>#REF!</f>
        <v>#REF!</v>
      </c>
      <c r="HS146" s="26" t="e">
        <f>#REF!</f>
        <v>#REF!</v>
      </c>
      <c r="HT146" s="26" t="e">
        <f>#REF!</f>
        <v>#REF!</v>
      </c>
      <c r="HU146" s="26" t="e">
        <f>#REF!</f>
        <v>#REF!</v>
      </c>
      <c r="HV146" s="26" t="e">
        <f>#REF!</f>
        <v>#REF!</v>
      </c>
      <c r="HW146" s="26" t="e">
        <f>#REF!</f>
        <v>#REF!</v>
      </c>
      <c r="HX146" s="26" t="e">
        <f>#REF!</f>
        <v>#REF!</v>
      </c>
      <c r="HY146" s="26" t="e">
        <f>#REF!</f>
        <v>#REF!</v>
      </c>
      <c r="HZ146" s="26" t="e">
        <f>#REF!</f>
        <v>#REF!</v>
      </c>
      <c r="IA146" s="26" t="e">
        <f>#REF!</f>
        <v>#REF!</v>
      </c>
      <c r="IB146" s="26" t="e">
        <f>#REF!</f>
        <v>#REF!</v>
      </c>
      <c r="IC146" s="26" t="e">
        <f>#REF!</f>
        <v>#REF!</v>
      </c>
      <c r="ID146" s="26" t="e">
        <f>#REF!</f>
        <v>#REF!</v>
      </c>
      <c r="IE146" s="26" t="e">
        <f>#REF!</f>
        <v>#REF!</v>
      </c>
      <c r="IF146" s="26" t="e">
        <f>#REF!</f>
        <v>#REF!</v>
      </c>
      <c r="IG146" s="26" t="e">
        <f>#REF!</f>
        <v>#REF!</v>
      </c>
      <c r="IH146" s="26" t="e">
        <f>#REF!</f>
        <v>#REF!</v>
      </c>
      <c r="II146" s="26" t="e">
        <f>#REF!</f>
        <v>#REF!</v>
      </c>
      <c r="IJ146" s="26" t="e">
        <f>#REF!</f>
        <v>#REF!</v>
      </c>
      <c r="IK146" s="26" t="e">
        <f>#REF!</f>
        <v>#REF!</v>
      </c>
      <c r="IL146" s="26" t="e">
        <f>#REF!</f>
        <v>#REF!</v>
      </c>
      <c r="IM146" s="26" t="e">
        <f>#REF!</f>
        <v>#REF!</v>
      </c>
      <c r="IN146" s="26" t="e">
        <f>#REF!</f>
        <v>#REF!</v>
      </c>
      <c r="IO146" s="26" t="e">
        <f>#REF!</f>
        <v>#REF!</v>
      </c>
      <c r="IP146" s="26" t="e">
        <f>#REF!</f>
        <v>#REF!</v>
      </c>
      <c r="IQ146" s="26" t="e">
        <f>#REF!</f>
        <v>#REF!</v>
      </c>
      <c r="IR146" s="26" t="e">
        <f>#REF!</f>
        <v>#REF!</v>
      </c>
      <c r="IS146" s="26" t="e">
        <f>#REF!</f>
        <v>#REF!</v>
      </c>
    </row>
    <row r="147" spans="1:253" s="11" customFormat="1" ht="106.5" customHeight="1" x14ac:dyDescent="0.25">
      <c r="A147" s="243" t="s">
        <v>459</v>
      </c>
      <c r="B147" s="272" t="s">
        <v>43</v>
      </c>
      <c r="C147" s="272" t="s">
        <v>44</v>
      </c>
      <c r="D147" s="19" t="s">
        <v>45</v>
      </c>
      <c r="E147" s="18" t="s">
        <v>46</v>
      </c>
      <c r="F147" s="19" t="s">
        <v>47</v>
      </c>
      <c r="G147" s="245" t="s">
        <v>542</v>
      </c>
      <c r="H147" s="43" t="s">
        <v>803</v>
      </c>
      <c r="I147" s="244" t="s">
        <v>804</v>
      </c>
      <c r="J147" s="36" t="s">
        <v>805</v>
      </c>
      <c r="K147" s="273" t="s">
        <v>566</v>
      </c>
      <c r="L147" s="89" t="s">
        <v>567</v>
      </c>
      <c r="M147" s="264">
        <v>1857</v>
      </c>
      <c r="N147" s="264" t="s">
        <v>40</v>
      </c>
      <c r="O147" s="264" t="s">
        <v>41</v>
      </c>
      <c r="P147" s="76">
        <v>222840</v>
      </c>
      <c r="Q147" s="204">
        <v>45413</v>
      </c>
      <c r="R147" s="204">
        <v>45627</v>
      </c>
      <c r="S147" s="156" t="s">
        <v>310</v>
      </c>
      <c r="T147" s="264" t="s">
        <v>55</v>
      </c>
      <c r="U147" s="90"/>
      <c r="V147" s="274"/>
    </row>
    <row r="148" spans="1:253" s="105" customFormat="1" ht="127.5" customHeight="1" x14ac:dyDescent="0.25">
      <c r="A148" s="67" t="s">
        <v>500</v>
      </c>
      <c r="B148" s="244">
        <v>803</v>
      </c>
      <c r="C148" s="244">
        <v>1002</v>
      </c>
      <c r="D148" s="244">
        <v>2310200050</v>
      </c>
      <c r="E148" s="244">
        <v>622</v>
      </c>
      <c r="F148" s="244">
        <v>2310200004</v>
      </c>
      <c r="G148" s="106" t="s">
        <v>779</v>
      </c>
      <c r="H148" s="106" t="s">
        <v>780</v>
      </c>
      <c r="I148" s="106" t="s">
        <v>806</v>
      </c>
      <c r="J148" s="102" t="s">
        <v>807</v>
      </c>
      <c r="K148" s="267">
        <v>642</v>
      </c>
      <c r="L148" s="43" t="s">
        <v>408</v>
      </c>
      <c r="M148" s="70">
        <v>6</v>
      </c>
      <c r="N148" s="267" t="s">
        <v>40</v>
      </c>
      <c r="O148" s="267" t="s">
        <v>41</v>
      </c>
      <c r="P148" s="119">
        <v>648789.81999999995</v>
      </c>
      <c r="Q148" s="204">
        <v>45413</v>
      </c>
      <c r="R148" s="204">
        <v>45627</v>
      </c>
      <c r="S148" s="267" t="s">
        <v>547</v>
      </c>
      <c r="T148" s="44" t="s">
        <v>42</v>
      </c>
      <c r="U148" s="113"/>
      <c r="V148" s="275"/>
      <c r="W148" s="279"/>
    </row>
    <row r="149" spans="1:253" s="11" customFormat="1" ht="140.25" customHeight="1" x14ac:dyDescent="0.25">
      <c r="A149" s="67" t="s">
        <v>501</v>
      </c>
      <c r="B149" s="19" t="s">
        <v>43</v>
      </c>
      <c r="C149" s="19" t="s">
        <v>44</v>
      </c>
      <c r="D149" s="19" t="s">
        <v>45</v>
      </c>
      <c r="E149" s="18" t="s">
        <v>46</v>
      </c>
      <c r="F149" s="19" t="s">
        <v>47</v>
      </c>
      <c r="G149" s="19" t="s">
        <v>208</v>
      </c>
      <c r="H149" s="19" t="s">
        <v>209</v>
      </c>
      <c r="I149" s="45" t="s">
        <v>808</v>
      </c>
      <c r="J149" s="276" t="s">
        <v>312</v>
      </c>
      <c r="K149" s="266" t="s">
        <v>809</v>
      </c>
      <c r="L149" s="266" t="s">
        <v>810</v>
      </c>
      <c r="M149" s="266" t="s">
        <v>37</v>
      </c>
      <c r="N149" s="263" t="s">
        <v>40</v>
      </c>
      <c r="O149" s="263" t="s">
        <v>41</v>
      </c>
      <c r="P149" s="76">
        <v>122143.93</v>
      </c>
      <c r="Q149" s="204">
        <v>45413</v>
      </c>
      <c r="R149" s="204">
        <v>45627</v>
      </c>
      <c r="S149" s="265" t="s">
        <v>799</v>
      </c>
      <c r="T149" s="265" t="s">
        <v>55</v>
      </c>
      <c r="U149" s="37"/>
      <c r="V149" s="48"/>
      <c r="W149" s="392"/>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t="e">
        <f>#REF!</f>
        <v>#REF!</v>
      </c>
      <c r="BD149" s="26" t="e">
        <f>#REF!</f>
        <v>#REF!</v>
      </c>
      <c r="BE149" s="26" t="e">
        <f>#REF!</f>
        <v>#REF!</v>
      </c>
      <c r="BF149" s="26" t="e">
        <f>#REF!</f>
        <v>#REF!</v>
      </c>
      <c r="BG149" s="26" t="e">
        <f>#REF!</f>
        <v>#REF!</v>
      </c>
      <c r="BH149" s="26" t="e">
        <f>#REF!</f>
        <v>#REF!</v>
      </c>
      <c r="BI149" s="26" t="e">
        <f>#REF!</f>
        <v>#REF!</v>
      </c>
      <c r="BJ149" s="26" t="e">
        <f>#REF!</f>
        <v>#REF!</v>
      </c>
      <c r="BK149" s="26" t="e">
        <f>#REF!</f>
        <v>#REF!</v>
      </c>
      <c r="BL149" s="26" t="e">
        <f>#REF!</f>
        <v>#REF!</v>
      </c>
      <c r="BM149" s="26" t="e">
        <f>#REF!</f>
        <v>#REF!</v>
      </c>
      <c r="BN149" s="26" t="e">
        <f>#REF!</f>
        <v>#REF!</v>
      </c>
      <c r="BO149" s="26" t="e">
        <f>#REF!</f>
        <v>#REF!</v>
      </c>
      <c r="BP149" s="26" t="e">
        <f>#REF!</f>
        <v>#REF!</v>
      </c>
      <c r="BQ149" s="26" t="e">
        <f>#REF!</f>
        <v>#REF!</v>
      </c>
      <c r="BR149" s="26" t="e">
        <f>#REF!</f>
        <v>#REF!</v>
      </c>
      <c r="BS149" s="26" t="e">
        <f>#REF!</f>
        <v>#REF!</v>
      </c>
      <c r="BT149" s="26" t="e">
        <f>#REF!</f>
        <v>#REF!</v>
      </c>
      <c r="BU149" s="26" t="e">
        <f>#REF!</f>
        <v>#REF!</v>
      </c>
      <c r="BV149" s="26" t="e">
        <f>#REF!</f>
        <v>#REF!</v>
      </c>
      <c r="BW149" s="26" t="e">
        <f>#REF!</f>
        <v>#REF!</v>
      </c>
      <c r="BX149" s="26" t="e">
        <f>#REF!</f>
        <v>#REF!</v>
      </c>
      <c r="BY149" s="26" t="e">
        <f>#REF!</f>
        <v>#REF!</v>
      </c>
      <c r="BZ149" s="26" t="e">
        <f>#REF!</f>
        <v>#REF!</v>
      </c>
      <c r="CA149" s="26" t="e">
        <f>#REF!</f>
        <v>#REF!</v>
      </c>
      <c r="CB149" s="26" t="e">
        <f>#REF!</f>
        <v>#REF!</v>
      </c>
      <c r="CC149" s="26" t="e">
        <f>#REF!</f>
        <v>#REF!</v>
      </c>
      <c r="CD149" s="26" t="e">
        <f>#REF!</f>
        <v>#REF!</v>
      </c>
      <c r="CE149" s="26" t="e">
        <f>#REF!</f>
        <v>#REF!</v>
      </c>
      <c r="CF149" s="26" t="e">
        <f>#REF!</f>
        <v>#REF!</v>
      </c>
      <c r="CG149" s="26" t="e">
        <f>#REF!</f>
        <v>#REF!</v>
      </c>
      <c r="CH149" s="26" t="e">
        <f>#REF!</f>
        <v>#REF!</v>
      </c>
      <c r="CI149" s="26" t="e">
        <f>#REF!</f>
        <v>#REF!</v>
      </c>
      <c r="CJ149" s="26" t="e">
        <f>#REF!</f>
        <v>#REF!</v>
      </c>
      <c r="CK149" s="26" t="e">
        <f>#REF!</f>
        <v>#REF!</v>
      </c>
      <c r="CL149" s="26" t="e">
        <f>#REF!</f>
        <v>#REF!</v>
      </c>
      <c r="CM149" s="26" t="e">
        <f>#REF!</f>
        <v>#REF!</v>
      </c>
      <c r="CN149" s="26" t="e">
        <f>#REF!</f>
        <v>#REF!</v>
      </c>
      <c r="CO149" s="26" t="e">
        <f>#REF!</f>
        <v>#REF!</v>
      </c>
      <c r="CP149" s="26" t="e">
        <f>#REF!</f>
        <v>#REF!</v>
      </c>
      <c r="CQ149" s="26" t="e">
        <f>#REF!</f>
        <v>#REF!</v>
      </c>
      <c r="CR149" s="26" t="e">
        <f>#REF!</f>
        <v>#REF!</v>
      </c>
      <c r="CS149" s="26" t="e">
        <f>#REF!</f>
        <v>#REF!</v>
      </c>
      <c r="CT149" s="26" t="e">
        <f>#REF!</f>
        <v>#REF!</v>
      </c>
      <c r="CU149" s="26" t="e">
        <f>#REF!</f>
        <v>#REF!</v>
      </c>
      <c r="CV149" s="26" t="e">
        <f>#REF!</f>
        <v>#REF!</v>
      </c>
      <c r="CW149" s="26" t="e">
        <f>#REF!</f>
        <v>#REF!</v>
      </c>
      <c r="CX149" s="26" t="e">
        <f>#REF!</f>
        <v>#REF!</v>
      </c>
      <c r="CY149" s="23" t="e">
        <f>#REF!</f>
        <v>#REF!</v>
      </c>
      <c r="CZ149" s="26" t="e">
        <f>#REF!</f>
        <v>#REF!</v>
      </c>
      <c r="DA149" s="26" t="e">
        <f>#REF!</f>
        <v>#REF!</v>
      </c>
      <c r="DB149" s="26" t="e">
        <f>#REF!</f>
        <v>#REF!</v>
      </c>
      <c r="DC149" s="26" t="e">
        <f>#REF!</f>
        <v>#REF!</v>
      </c>
      <c r="DD149" s="26" t="e">
        <f>#REF!</f>
        <v>#REF!</v>
      </c>
      <c r="DE149" s="26" t="e">
        <f>#REF!</f>
        <v>#REF!</v>
      </c>
      <c r="DF149" s="26" t="e">
        <f>#REF!</f>
        <v>#REF!</v>
      </c>
      <c r="DG149" s="26" t="e">
        <f>#REF!</f>
        <v>#REF!</v>
      </c>
      <c r="DH149" s="26" t="e">
        <f>#REF!</f>
        <v>#REF!</v>
      </c>
      <c r="DI149" s="26" t="e">
        <f>#REF!</f>
        <v>#REF!</v>
      </c>
      <c r="DJ149" s="26" t="e">
        <f>#REF!</f>
        <v>#REF!</v>
      </c>
      <c r="DK149" s="26" t="e">
        <f>#REF!</f>
        <v>#REF!</v>
      </c>
      <c r="DL149" s="26" t="e">
        <f>#REF!</f>
        <v>#REF!</v>
      </c>
      <c r="DM149" s="26" t="e">
        <f>#REF!</f>
        <v>#REF!</v>
      </c>
      <c r="DN149" s="26" t="e">
        <f>#REF!</f>
        <v>#REF!</v>
      </c>
      <c r="DO149" s="26" t="e">
        <f>#REF!</f>
        <v>#REF!</v>
      </c>
      <c r="DP149" s="26" t="e">
        <f>#REF!</f>
        <v>#REF!</v>
      </c>
      <c r="DQ149" s="26" t="e">
        <f>#REF!</f>
        <v>#REF!</v>
      </c>
      <c r="DR149" s="26" t="e">
        <f>#REF!</f>
        <v>#REF!</v>
      </c>
      <c r="DS149" s="26" t="e">
        <f>#REF!</f>
        <v>#REF!</v>
      </c>
      <c r="DT149" s="26" t="e">
        <f>#REF!</f>
        <v>#REF!</v>
      </c>
      <c r="DU149" s="26" t="e">
        <f>#REF!</f>
        <v>#REF!</v>
      </c>
      <c r="DV149" s="26" t="e">
        <f>#REF!</f>
        <v>#REF!</v>
      </c>
      <c r="DW149" s="26" t="e">
        <f>#REF!</f>
        <v>#REF!</v>
      </c>
      <c r="DX149" s="26" t="e">
        <f>#REF!</f>
        <v>#REF!</v>
      </c>
      <c r="DY149" s="26" t="e">
        <f>#REF!</f>
        <v>#REF!</v>
      </c>
      <c r="DZ149" s="26" t="e">
        <f>#REF!</f>
        <v>#REF!</v>
      </c>
      <c r="EA149" s="26" t="e">
        <f>#REF!</f>
        <v>#REF!</v>
      </c>
      <c r="EB149" s="26" t="e">
        <f>#REF!</f>
        <v>#REF!</v>
      </c>
      <c r="EC149" s="26" t="e">
        <f>#REF!</f>
        <v>#REF!</v>
      </c>
      <c r="ED149" s="26" t="e">
        <f>#REF!</f>
        <v>#REF!</v>
      </c>
      <c r="EE149" s="26" t="e">
        <f>#REF!</f>
        <v>#REF!</v>
      </c>
      <c r="EF149" s="26" t="e">
        <f>#REF!</f>
        <v>#REF!</v>
      </c>
      <c r="EG149" s="26" t="e">
        <f>#REF!</f>
        <v>#REF!</v>
      </c>
      <c r="EH149" s="26" t="e">
        <f>#REF!</f>
        <v>#REF!</v>
      </c>
      <c r="EI149" s="26" t="e">
        <f>#REF!</f>
        <v>#REF!</v>
      </c>
      <c r="EJ149" s="26" t="e">
        <f>#REF!</f>
        <v>#REF!</v>
      </c>
      <c r="EK149" s="26" t="e">
        <f>#REF!</f>
        <v>#REF!</v>
      </c>
      <c r="EL149" s="26" t="e">
        <f>#REF!</f>
        <v>#REF!</v>
      </c>
      <c r="EM149" s="26" t="e">
        <f>#REF!</f>
        <v>#REF!</v>
      </c>
      <c r="EN149" s="26" t="e">
        <f>#REF!</f>
        <v>#REF!</v>
      </c>
      <c r="EO149" s="26" t="e">
        <f>#REF!</f>
        <v>#REF!</v>
      </c>
      <c r="EP149" s="26" t="e">
        <f>#REF!</f>
        <v>#REF!</v>
      </c>
      <c r="EQ149" s="26" t="e">
        <f>#REF!</f>
        <v>#REF!</v>
      </c>
      <c r="ER149" s="26" t="e">
        <f>#REF!</f>
        <v>#REF!</v>
      </c>
      <c r="ES149" s="26" t="e">
        <f>#REF!</f>
        <v>#REF!</v>
      </c>
      <c r="ET149" s="26" t="e">
        <f>#REF!</f>
        <v>#REF!</v>
      </c>
      <c r="EU149" s="26" t="e">
        <f>#REF!</f>
        <v>#REF!</v>
      </c>
      <c r="EV149" s="26" t="e">
        <f>#REF!</f>
        <v>#REF!</v>
      </c>
      <c r="EW149" s="26" t="e">
        <f>#REF!</f>
        <v>#REF!</v>
      </c>
      <c r="EX149" s="26" t="e">
        <f>#REF!</f>
        <v>#REF!</v>
      </c>
      <c r="EY149" s="26" t="e">
        <f>#REF!</f>
        <v>#REF!</v>
      </c>
      <c r="EZ149" s="26" t="e">
        <f>#REF!</f>
        <v>#REF!</v>
      </c>
      <c r="FA149" s="26" t="e">
        <f>#REF!</f>
        <v>#REF!</v>
      </c>
      <c r="FB149" s="26" t="e">
        <f>#REF!</f>
        <v>#REF!</v>
      </c>
      <c r="FC149" s="26" t="e">
        <f>#REF!</f>
        <v>#REF!</v>
      </c>
      <c r="FD149" s="26" t="e">
        <f>#REF!</f>
        <v>#REF!</v>
      </c>
      <c r="FE149" s="26" t="e">
        <f>#REF!</f>
        <v>#REF!</v>
      </c>
      <c r="FF149" s="26" t="e">
        <f>#REF!</f>
        <v>#REF!</v>
      </c>
      <c r="FG149" s="26" t="e">
        <f>#REF!</f>
        <v>#REF!</v>
      </c>
      <c r="FH149" s="26" t="e">
        <f>#REF!</f>
        <v>#REF!</v>
      </c>
      <c r="FI149" s="26" t="e">
        <f>#REF!</f>
        <v>#REF!</v>
      </c>
      <c r="FJ149" s="26" t="e">
        <f>#REF!</f>
        <v>#REF!</v>
      </c>
      <c r="FK149" s="26" t="e">
        <f>#REF!</f>
        <v>#REF!</v>
      </c>
      <c r="FL149" s="26" t="e">
        <f>#REF!</f>
        <v>#REF!</v>
      </c>
      <c r="FM149" s="26" t="e">
        <f>#REF!</f>
        <v>#REF!</v>
      </c>
      <c r="FN149" s="26" t="e">
        <f>#REF!</f>
        <v>#REF!</v>
      </c>
      <c r="FO149" s="26" t="e">
        <f>#REF!</f>
        <v>#REF!</v>
      </c>
      <c r="FP149" s="26" t="e">
        <f>#REF!</f>
        <v>#REF!</v>
      </c>
      <c r="FQ149" s="26" t="e">
        <f>#REF!</f>
        <v>#REF!</v>
      </c>
      <c r="FR149" s="26" t="e">
        <f>#REF!</f>
        <v>#REF!</v>
      </c>
      <c r="FS149" s="26" t="e">
        <f>#REF!</f>
        <v>#REF!</v>
      </c>
      <c r="FT149" s="26" t="e">
        <f>#REF!</f>
        <v>#REF!</v>
      </c>
      <c r="FU149" s="26" t="e">
        <f>#REF!</f>
        <v>#REF!</v>
      </c>
      <c r="FV149" s="26" t="e">
        <f>#REF!</f>
        <v>#REF!</v>
      </c>
      <c r="FW149" s="26" t="e">
        <f>#REF!</f>
        <v>#REF!</v>
      </c>
      <c r="FX149" s="26" t="e">
        <f>#REF!</f>
        <v>#REF!</v>
      </c>
      <c r="FY149" s="26" t="e">
        <f>#REF!</f>
        <v>#REF!</v>
      </c>
      <c r="FZ149" s="26" t="e">
        <f>#REF!</f>
        <v>#REF!</v>
      </c>
      <c r="GA149" s="26" t="e">
        <f>#REF!</f>
        <v>#REF!</v>
      </c>
      <c r="GB149" s="26" t="e">
        <f>#REF!</f>
        <v>#REF!</v>
      </c>
      <c r="GC149" s="26" t="e">
        <f>#REF!</f>
        <v>#REF!</v>
      </c>
      <c r="GD149" s="26" t="e">
        <f>#REF!</f>
        <v>#REF!</v>
      </c>
      <c r="GE149" s="26" t="e">
        <f>#REF!</f>
        <v>#REF!</v>
      </c>
      <c r="GF149" s="26" t="e">
        <f>#REF!</f>
        <v>#REF!</v>
      </c>
      <c r="GG149" s="26" t="e">
        <f>#REF!</f>
        <v>#REF!</v>
      </c>
      <c r="GH149" s="26" t="e">
        <f>#REF!</f>
        <v>#REF!</v>
      </c>
      <c r="GI149" s="26" t="e">
        <f>#REF!</f>
        <v>#REF!</v>
      </c>
      <c r="GJ149" s="26" t="e">
        <f>#REF!</f>
        <v>#REF!</v>
      </c>
      <c r="GK149" s="26" t="e">
        <f>#REF!</f>
        <v>#REF!</v>
      </c>
      <c r="GL149" s="26" t="e">
        <f>#REF!</f>
        <v>#REF!</v>
      </c>
      <c r="GM149" s="26" t="e">
        <f>#REF!</f>
        <v>#REF!</v>
      </c>
      <c r="GN149" s="26" t="e">
        <f>#REF!</f>
        <v>#REF!</v>
      </c>
      <c r="GO149" s="26" t="e">
        <f>#REF!</f>
        <v>#REF!</v>
      </c>
      <c r="GP149" s="26" t="e">
        <f>#REF!</f>
        <v>#REF!</v>
      </c>
      <c r="GQ149" s="26" t="e">
        <f>#REF!</f>
        <v>#REF!</v>
      </c>
      <c r="GR149" s="26" t="e">
        <f>#REF!</f>
        <v>#REF!</v>
      </c>
      <c r="GS149" s="26" t="e">
        <f>#REF!</f>
        <v>#REF!</v>
      </c>
      <c r="GT149" s="26" t="e">
        <f>#REF!</f>
        <v>#REF!</v>
      </c>
      <c r="GU149" s="26" t="e">
        <f>#REF!</f>
        <v>#REF!</v>
      </c>
      <c r="GV149" s="26" t="e">
        <f>#REF!</f>
        <v>#REF!</v>
      </c>
      <c r="GW149" s="26" t="e">
        <f>#REF!</f>
        <v>#REF!</v>
      </c>
      <c r="GX149" s="26" t="e">
        <f>#REF!</f>
        <v>#REF!</v>
      </c>
      <c r="GY149" s="26" t="e">
        <f>#REF!</f>
        <v>#REF!</v>
      </c>
      <c r="GZ149" s="26" t="e">
        <f>#REF!</f>
        <v>#REF!</v>
      </c>
      <c r="HA149" s="26" t="e">
        <f>#REF!</f>
        <v>#REF!</v>
      </c>
      <c r="HB149" s="26" t="e">
        <f>#REF!</f>
        <v>#REF!</v>
      </c>
      <c r="HC149" s="26" t="e">
        <f>#REF!</f>
        <v>#REF!</v>
      </c>
      <c r="HD149" s="26" t="e">
        <f>#REF!</f>
        <v>#REF!</v>
      </c>
      <c r="HE149" s="26" t="e">
        <f>#REF!</f>
        <v>#REF!</v>
      </c>
      <c r="HF149" s="26" t="e">
        <f>#REF!</f>
        <v>#REF!</v>
      </c>
      <c r="HG149" s="26" t="e">
        <f>#REF!</f>
        <v>#REF!</v>
      </c>
      <c r="HH149" s="26" t="e">
        <f>#REF!</f>
        <v>#REF!</v>
      </c>
      <c r="HI149" s="26" t="e">
        <f>#REF!</f>
        <v>#REF!</v>
      </c>
      <c r="HJ149" s="26" t="e">
        <f>#REF!</f>
        <v>#REF!</v>
      </c>
      <c r="HK149" s="26" t="e">
        <f>#REF!</f>
        <v>#REF!</v>
      </c>
      <c r="HL149" s="26" t="e">
        <f>#REF!</f>
        <v>#REF!</v>
      </c>
      <c r="HM149" s="26" t="e">
        <f>#REF!</f>
        <v>#REF!</v>
      </c>
      <c r="HN149" s="26" t="e">
        <f>#REF!</f>
        <v>#REF!</v>
      </c>
      <c r="HO149" s="26" t="e">
        <f>#REF!</f>
        <v>#REF!</v>
      </c>
      <c r="HP149" s="26" t="e">
        <f>#REF!</f>
        <v>#REF!</v>
      </c>
      <c r="HQ149" s="26" t="e">
        <f>#REF!</f>
        <v>#REF!</v>
      </c>
      <c r="HR149" s="26" t="e">
        <f>#REF!</f>
        <v>#REF!</v>
      </c>
      <c r="HS149" s="26" t="e">
        <f>#REF!</f>
        <v>#REF!</v>
      </c>
      <c r="HT149" s="26" t="e">
        <f>#REF!</f>
        <v>#REF!</v>
      </c>
      <c r="HU149" s="26" t="e">
        <f>#REF!</f>
        <v>#REF!</v>
      </c>
      <c r="HV149" s="26" t="e">
        <f>#REF!</f>
        <v>#REF!</v>
      </c>
      <c r="HW149" s="26" t="e">
        <f>#REF!</f>
        <v>#REF!</v>
      </c>
      <c r="HX149" s="26" t="e">
        <f>#REF!</f>
        <v>#REF!</v>
      </c>
      <c r="HY149" s="26" t="e">
        <f>#REF!</f>
        <v>#REF!</v>
      </c>
      <c r="HZ149" s="26" t="e">
        <f>#REF!</f>
        <v>#REF!</v>
      </c>
      <c r="IA149" s="26" t="e">
        <f>#REF!</f>
        <v>#REF!</v>
      </c>
      <c r="IB149" s="26" t="e">
        <f>#REF!</f>
        <v>#REF!</v>
      </c>
      <c r="IC149" s="26" t="e">
        <f>#REF!</f>
        <v>#REF!</v>
      </c>
      <c r="ID149" s="26" t="e">
        <f>#REF!</f>
        <v>#REF!</v>
      </c>
      <c r="IE149" s="26" t="e">
        <f>#REF!</f>
        <v>#REF!</v>
      </c>
      <c r="IF149" s="26" t="e">
        <f>#REF!</f>
        <v>#REF!</v>
      </c>
      <c r="IG149" s="26" t="e">
        <f>#REF!</f>
        <v>#REF!</v>
      </c>
      <c r="IH149" s="26" t="e">
        <f>#REF!</f>
        <v>#REF!</v>
      </c>
      <c r="II149" s="26" t="e">
        <f>#REF!</f>
        <v>#REF!</v>
      </c>
      <c r="IJ149" s="26" t="e">
        <f>#REF!</f>
        <v>#REF!</v>
      </c>
      <c r="IK149" s="26" t="e">
        <f>#REF!</f>
        <v>#REF!</v>
      </c>
      <c r="IL149" s="26" t="e">
        <f>#REF!</f>
        <v>#REF!</v>
      </c>
      <c r="IM149" s="26" t="e">
        <f>#REF!</f>
        <v>#REF!</v>
      </c>
      <c r="IN149" s="26" t="e">
        <f>#REF!</f>
        <v>#REF!</v>
      </c>
      <c r="IO149" s="26" t="e">
        <f>#REF!</f>
        <v>#REF!</v>
      </c>
      <c r="IP149" s="26" t="e">
        <f>#REF!</f>
        <v>#REF!</v>
      </c>
      <c r="IQ149" s="26" t="e">
        <f>#REF!</f>
        <v>#REF!</v>
      </c>
      <c r="IR149" s="26" t="e">
        <f>#REF!</f>
        <v>#REF!</v>
      </c>
      <c r="IS149" s="26" t="e">
        <f>#REF!</f>
        <v>#REF!</v>
      </c>
    </row>
    <row r="150" spans="1:253" s="11" customFormat="1" ht="39.75" customHeight="1" x14ac:dyDescent="0.25">
      <c r="A150" s="13"/>
      <c r="B150" s="259"/>
      <c r="C150" s="259"/>
      <c r="D150" s="259" t="s">
        <v>56</v>
      </c>
      <c r="E150" s="259"/>
      <c r="F150" s="260"/>
      <c r="G150" s="19" t="s">
        <v>208</v>
      </c>
      <c r="H150" s="19" t="s">
        <v>212</v>
      </c>
      <c r="I150" s="29" t="s">
        <v>213</v>
      </c>
      <c r="J150" s="149" t="s">
        <v>489</v>
      </c>
      <c r="K150" s="266" t="s">
        <v>809</v>
      </c>
      <c r="L150" s="266" t="s">
        <v>810</v>
      </c>
      <c r="M150" s="266" t="s">
        <v>37</v>
      </c>
      <c r="N150" s="96"/>
      <c r="O150" s="258"/>
      <c r="P150" s="258"/>
      <c r="Q150" s="258" t="s">
        <v>56</v>
      </c>
      <c r="R150" s="258"/>
      <c r="S150" s="258"/>
      <c r="T150" s="34"/>
      <c r="U150" s="96"/>
      <c r="V150" s="48"/>
      <c r="W150" s="392"/>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c r="BA150" s="26"/>
      <c r="BB150" s="26"/>
      <c r="BC150" s="26" t="e">
        <f>#REF!</f>
        <v>#REF!</v>
      </c>
      <c r="BD150" s="26" t="e">
        <f>#REF!</f>
        <v>#REF!</v>
      </c>
      <c r="BE150" s="26" t="e">
        <f>#REF!</f>
        <v>#REF!</v>
      </c>
      <c r="BF150" s="26" t="e">
        <f>#REF!</f>
        <v>#REF!</v>
      </c>
      <c r="BG150" s="26" t="e">
        <f>#REF!</f>
        <v>#REF!</v>
      </c>
      <c r="BH150" s="26" t="e">
        <f>#REF!</f>
        <v>#REF!</v>
      </c>
      <c r="BI150" s="26" t="e">
        <f>#REF!</f>
        <v>#REF!</v>
      </c>
      <c r="BJ150" s="26" t="e">
        <f>#REF!</f>
        <v>#REF!</v>
      </c>
      <c r="BK150" s="26" t="e">
        <f>#REF!</f>
        <v>#REF!</v>
      </c>
      <c r="BL150" s="26" t="e">
        <f>#REF!</f>
        <v>#REF!</v>
      </c>
      <c r="BM150" s="26" t="e">
        <f>#REF!</f>
        <v>#REF!</v>
      </c>
      <c r="BN150" s="26" t="e">
        <f>#REF!</f>
        <v>#REF!</v>
      </c>
      <c r="BO150" s="26" t="e">
        <f>#REF!</f>
        <v>#REF!</v>
      </c>
      <c r="BP150" s="26" t="e">
        <f>#REF!</f>
        <v>#REF!</v>
      </c>
      <c r="BQ150" s="26" t="e">
        <f>#REF!</f>
        <v>#REF!</v>
      </c>
      <c r="BR150" s="26" t="e">
        <f>#REF!</f>
        <v>#REF!</v>
      </c>
      <c r="BS150" s="26" t="e">
        <f>#REF!</f>
        <v>#REF!</v>
      </c>
      <c r="BT150" s="26" t="e">
        <f>#REF!</f>
        <v>#REF!</v>
      </c>
      <c r="BU150" s="26" t="e">
        <f>#REF!</f>
        <v>#REF!</v>
      </c>
      <c r="BV150" s="26" t="e">
        <f>#REF!</f>
        <v>#REF!</v>
      </c>
      <c r="BW150" s="26" t="e">
        <f>#REF!</f>
        <v>#REF!</v>
      </c>
      <c r="BX150" s="26" t="e">
        <f>#REF!</f>
        <v>#REF!</v>
      </c>
      <c r="BY150" s="26" t="e">
        <f>#REF!</f>
        <v>#REF!</v>
      </c>
      <c r="BZ150" s="26" t="e">
        <f>#REF!</f>
        <v>#REF!</v>
      </c>
      <c r="CA150" s="26" t="e">
        <f>#REF!</f>
        <v>#REF!</v>
      </c>
      <c r="CB150" s="26" t="e">
        <f>#REF!</f>
        <v>#REF!</v>
      </c>
      <c r="CC150" s="26" t="e">
        <f>#REF!</f>
        <v>#REF!</v>
      </c>
      <c r="CD150" s="26" t="e">
        <f>#REF!</f>
        <v>#REF!</v>
      </c>
      <c r="CE150" s="26" t="e">
        <f>#REF!</f>
        <v>#REF!</v>
      </c>
      <c r="CF150" s="26" t="e">
        <f>#REF!</f>
        <v>#REF!</v>
      </c>
      <c r="CG150" s="26" t="e">
        <f>#REF!</f>
        <v>#REF!</v>
      </c>
      <c r="CH150" s="26" t="e">
        <f>#REF!</f>
        <v>#REF!</v>
      </c>
      <c r="CI150" s="26" t="e">
        <f>#REF!</f>
        <v>#REF!</v>
      </c>
      <c r="CJ150" s="26" t="e">
        <f>#REF!</f>
        <v>#REF!</v>
      </c>
      <c r="CK150" s="26" t="e">
        <f>#REF!</f>
        <v>#REF!</v>
      </c>
      <c r="CL150" s="26" t="e">
        <f>#REF!</f>
        <v>#REF!</v>
      </c>
      <c r="CM150" s="26" t="e">
        <f>#REF!</f>
        <v>#REF!</v>
      </c>
      <c r="CN150" s="26" t="e">
        <f>#REF!</f>
        <v>#REF!</v>
      </c>
      <c r="CO150" s="26" t="e">
        <f>#REF!</f>
        <v>#REF!</v>
      </c>
      <c r="CP150" s="26" t="e">
        <f>#REF!</f>
        <v>#REF!</v>
      </c>
      <c r="CQ150" s="26" t="e">
        <f>#REF!</f>
        <v>#REF!</v>
      </c>
      <c r="CR150" s="26" t="e">
        <f>#REF!</f>
        <v>#REF!</v>
      </c>
      <c r="CS150" s="26" t="e">
        <f>#REF!</f>
        <v>#REF!</v>
      </c>
      <c r="CT150" s="26" t="e">
        <f>#REF!</f>
        <v>#REF!</v>
      </c>
      <c r="CU150" s="26" t="e">
        <f>#REF!</f>
        <v>#REF!</v>
      </c>
      <c r="CV150" s="26" t="e">
        <f>#REF!</f>
        <v>#REF!</v>
      </c>
      <c r="CW150" s="26" t="e">
        <f>#REF!</f>
        <v>#REF!</v>
      </c>
      <c r="CX150" s="26" t="e">
        <f>#REF!</f>
        <v>#REF!</v>
      </c>
      <c r="CY150" s="23" t="e">
        <f>#REF!</f>
        <v>#REF!</v>
      </c>
      <c r="CZ150" s="26" t="e">
        <f>#REF!</f>
        <v>#REF!</v>
      </c>
      <c r="DA150" s="26" t="e">
        <f>#REF!</f>
        <v>#REF!</v>
      </c>
      <c r="DB150" s="26" t="e">
        <f>#REF!</f>
        <v>#REF!</v>
      </c>
      <c r="DC150" s="26" t="e">
        <f>#REF!</f>
        <v>#REF!</v>
      </c>
      <c r="DD150" s="26" t="e">
        <f>#REF!</f>
        <v>#REF!</v>
      </c>
      <c r="DE150" s="26" t="e">
        <f>#REF!</f>
        <v>#REF!</v>
      </c>
      <c r="DF150" s="26" t="e">
        <f>#REF!</f>
        <v>#REF!</v>
      </c>
      <c r="DG150" s="26" t="e">
        <f>#REF!</f>
        <v>#REF!</v>
      </c>
      <c r="DH150" s="26" t="e">
        <f>#REF!</f>
        <v>#REF!</v>
      </c>
      <c r="DI150" s="26" t="e">
        <f>#REF!</f>
        <v>#REF!</v>
      </c>
      <c r="DJ150" s="26" t="e">
        <f>#REF!</f>
        <v>#REF!</v>
      </c>
      <c r="DK150" s="26" t="e">
        <f>#REF!</f>
        <v>#REF!</v>
      </c>
      <c r="DL150" s="26" t="e">
        <f>#REF!</f>
        <v>#REF!</v>
      </c>
      <c r="DM150" s="26" t="e">
        <f>#REF!</f>
        <v>#REF!</v>
      </c>
      <c r="DN150" s="26" t="e">
        <f>#REF!</f>
        <v>#REF!</v>
      </c>
      <c r="DO150" s="26" t="e">
        <f>#REF!</f>
        <v>#REF!</v>
      </c>
      <c r="DP150" s="26" t="e">
        <f>#REF!</f>
        <v>#REF!</v>
      </c>
      <c r="DQ150" s="26" t="e">
        <f>#REF!</f>
        <v>#REF!</v>
      </c>
      <c r="DR150" s="26" t="e">
        <f>#REF!</f>
        <v>#REF!</v>
      </c>
      <c r="DS150" s="26" t="e">
        <f>#REF!</f>
        <v>#REF!</v>
      </c>
      <c r="DT150" s="26" t="e">
        <f>#REF!</f>
        <v>#REF!</v>
      </c>
      <c r="DU150" s="26" t="e">
        <f>#REF!</f>
        <v>#REF!</v>
      </c>
      <c r="DV150" s="26" t="e">
        <f>#REF!</f>
        <v>#REF!</v>
      </c>
      <c r="DW150" s="26" t="e">
        <f>#REF!</f>
        <v>#REF!</v>
      </c>
      <c r="DX150" s="26" t="e">
        <f>#REF!</f>
        <v>#REF!</v>
      </c>
      <c r="DY150" s="26" t="e">
        <f>#REF!</f>
        <v>#REF!</v>
      </c>
      <c r="DZ150" s="26" t="e">
        <f>#REF!</f>
        <v>#REF!</v>
      </c>
      <c r="EA150" s="26" t="e">
        <f>#REF!</f>
        <v>#REF!</v>
      </c>
      <c r="EB150" s="26" t="e">
        <f>#REF!</f>
        <v>#REF!</v>
      </c>
      <c r="EC150" s="26" t="e">
        <f>#REF!</f>
        <v>#REF!</v>
      </c>
      <c r="ED150" s="26" t="e">
        <f>#REF!</f>
        <v>#REF!</v>
      </c>
      <c r="EE150" s="26" t="e">
        <f>#REF!</f>
        <v>#REF!</v>
      </c>
      <c r="EF150" s="26" t="e">
        <f>#REF!</f>
        <v>#REF!</v>
      </c>
      <c r="EG150" s="26" t="e">
        <f>#REF!</f>
        <v>#REF!</v>
      </c>
      <c r="EH150" s="26" t="e">
        <f>#REF!</f>
        <v>#REF!</v>
      </c>
      <c r="EI150" s="26" t="e">
        <f>#REF!</f>
        <v>#REF!</v>
      </c>
      <c r="EJ150" s="26" t="e">
        <f>#REF!</f>
        <v>#REF!</v>
      </c>
      <c r="EK150" s="26" t="e">
        <f>#REF!</f>
        <v>#REF!</v>
      </c>
      <c r="EL150" s="26" t="e">
        <f>#REF!</f>
        <v>#REF!</v>
      </c>
      <c r="EM150" s="26" t="e">
        <f>#REF!</f>
        <v>#REF!</v>
      </c>
      <c r="EN150" s="26" t="e">
        <f>#REF!</f>
        <v>#REF!</v>
      </c>
      <c r="EO150" s="26" t="e">
        <f>#REF!</f>
        <v>#REF!</v>
      </c>
      <c r="EP150" s="26" t="e">
        <f>#REF!</f>
        <v>#REF!</v>
      </c>
      <c r="EQ150" s="26" t="e">
        <f>#REF!</f>
        <v>#REF!</v>
      </c>
      <c r="ER150" s="26" t="e">
        <f>#REF!</f>
        <v>#REF!</v>
      </c>
      <c r="ES150" s="26" t="e">
        <f>#REF!</f>
        <v>#REF!</v>
      </c>
      <c r="ET150" s="26" t="e">
        <f>#REF!</f>
        <v>#REF!</v>
      </c>
      <c r="EU150" s="26" t="e">
        <f>#REF!</f>
        <v>#REF!</v>
      </c>
      <c r="EV150" s="26" t="e">
        <f>#REF!</f>
        <v>#REF!</v>
      </c>
      <c r="EW150" s="26" t="e">
        <f>#REF!</f>
        <v>#REF!</v>
      </c>
      <c r="EX150" s="26" t="e">
        <f>#REF!</f>
        <v>#REF!</v>
      </c>
      <c r="EY150" s="26" t="e">
        <f>#REF!</f>
        <v>#REF!</v>
      </c>
      <c r="EZ150" s="26" t="e">
        <f>#REF!</f>
        <v>#REF!</v>
      </c>
      <c r="FA150" s="26" t="e">
        <f>#REF!</f>
        <v>#REF!</v>
      </c>
      <c r="FB150" s="26" t="e">
        <f>#REF!</f>
        <v>#REF!</v>
      </c>
      <c r="FC150" s="26" t="e">
        <f>#REF!</f>
        <v>#REF!</v>
      </c>
      <c r="FD150" s="26" t="e">
        <f>#REF!</f>
        <v>#REF!</v>
      </c>
      <c r="FE150" s="26" t="e">
        <f>#REF!</f>
        <v>#REF!</v>
      </c>
      <c r="FF150" s="26" t="e">
        <f>#REF!</f>
        <v>#REF!</v>
      </c>
      <c r="FG150" s="26" t="e">
        <f>#REF!</f>
        <v>#REF!</v>
      </c>
      <c r="FH150" s="26" t="e">
        <f>#REF!</f>
        <v>#REF!</v>
      </c>
      <c r="FI150" s="26" t="e">
        <f>#REF!</f>
        <v>#REF!</v>
      </c>
      <c r="FJ150" s="26" t="e">
        <f>#REF!</f>
        <v>#REF!</v>
      </c>
      <c r="FK150" s="26" t="e">
        <f>#REF!</f>
        <v>#REF!</v>
      </c>
      <c r="FL150" s="26" t="e">
        <f>#REF!</f>
        <v>#REF!</v>
      </c>
      <c r="FM150" s="26" t="e">
        <f>#REF!</f>
        <v>#REF!</v>
      </c>
      <c r="FN150" s="26" t="e">
        <f>#REF!</f>
        <v>#REF!</v>
      </c>
      <c r="FO150" s="26" t="e">
        <f>#REF!</f>
        <v>#REF!</v>
      </c>
      <c r="FP150" s="26" t="e">
        <f>#REF!</f>
        <v>#REF!</v>
      </c>
      <c r="FQ150" s="26" t="e">
        <f>#REF!</f>
        <v>#REF!</v>
      </c>
      <c r="FR150" s="26" t="e">
        <f>#REF!</f>
        <v>#REF!</v>
      </c>
      <c r="FS150" s="26" t="e">
        <f>#REF!</f>
        <v>#REF!</v>
      </c>
      <c r="FT150" s="26" t="e">
        <f>#REF!</f>
        <v>#REF!</v>
      </c>
      <c r="FU150" s="26" t="e">
        <f>#REF!</f>
        <v>#REF!</v>
      </c>
      <c r="FV150" s="26" t="e">
        <f>#REF!</f>
        <v>#REF!</v>
      </c>
      <c r="FW150" s="26" t="e">
        <f>#REF!</f>
        <v>#REF!</v>
      </c>
      <c r="FX150" s="26" t="e">
        <f>#REF!</f>
        <v>#REF!</v>
      </c>
      <c r="FY150" s="26" t="e">
        <f>#REF!</f>
        <v>#REF!</v>
      </c>
      <c r="FZ150" s="26" t="e">
        <f>#REF!</f>
        <v>#REF!</v>
      </c>
      <c r="GA150" s="26" t="e">
        <f>#REF!</f>
        <v>#REF!</v>
      </c>
      <c r="GB150" s="26" t="e">
        <f>#REF!</f>
        <v>#REF!</v>
      </c>
      <c r="GC150" s="26" t="e">
        <f>#REF!</f>
        <v>#REF!</v>
      </c>
      <c r="GD150" s="26" t="e">
        <f>#REF!</f>
        <v>#REF!</v>
      </c>
      <c r="GE150" s="26" t="e">
        <f>#REF!</f>
        <v>#REF!</v>
      </c>
      <c r="GF150" s="26" t="e">
        <f>#REF!</f>
        <v>#REF!</v>
      </c>
      <c r="GG150" s="26" t="e">
        <f>#REF!</f>
        <v>#REF!</v>
      </c>
      <c r="GH150" s="26" t="e">
        <f>#REF!</f>
        <v>#REF!</v>
      </c>
      <c r="GI150" s="26" t="e">
        <f>#REF!</f>
        <v>#REF!</v>
      </c>
      <c r="GJ150" s="26" t="e">
        <f>#REF!</f>
        <v>#REF!</v>
      </c>
      <c r="GK150" s="26" t="e">
        <f>#REF!</f>
        <v>#REF!</v>
      </c>
      <c r="GL150" s="26" t="e">
        <f>#REF!</f>
        <v>#REF!</v>
      </c>
      <c r="GM150" s="26" t="e">
        <f>#REF!</f>
        <v>#REF!</v>
      </c>
      <c r="GN150" s="26" t="e">
        <f>#REF!</f>
        <v>#REF!</v>
      </c>
      <c r="GO150" s="26" t="e">
        <f>#REF!</f>
        <v>#REF!</v>
      </c>
      <c r="GP150" s="26" t="e">
        <f>#REF!</f>
        <v>#REF!</v>
      </c>
      <c r="GQ150" s="26" t="e">
        <f>#REF!</f>
        <v>#REF!</v>
      </c>
      <c r="GR150" s="26" t="e">
        <f>#REF!</f>
        <v>#REF!</v>
      </c>
      <c r="GS150" s="26" t="e">
        <f>#REF!</f>
        <v>#REF!</v>
      </c>
      <c r="GT150" s="26" t="e">
        <f>#REF!</f>
        <v>#REF!</v>
      </c>
      <c r="GU150" s="26" t="e">
        <f>#REF!</f>
        <v>#REF!</v>
      </c>
      <c r="GV150" s="26" t="e">
        <f>#REF!</f>
        <v>#REF!</v>
      </c>
      <c r="GW150" s="26" t="e">
        <f>#REF!</f>
        <v>#REF!</v>
      </c>
      <c r="GX150" s="26" t="e">
        <f>#REF!</f>
        <v>#REF!</v>
      </c>
      <c r="GY150" s="26" t="e">
        <f>#REF!</f>
        <v>#REF!</v>
      </c>
      <c r="GZ150" s="26" t="e">
        <f>#REF!</f>
        <v>#REF!</v>
      </c>
      <c r="HA150" s="26" t="e">
        <f>#REF!</f>
        <v>#REF!</v>
      </c>
      <c r="HB150" s="26" t="e">
        <f>#REF!</f>
        <v>#REF!</v>
      </c>
      <c r="HC150" s="26" t="e">
        <f>#REF!</f>
        <v>#REF!</v>
      </c>
      <c r="HD150" s="26" t="e">
        <f>#REF!</f>
        <v>#REF!</v>
      </c>
      <c r="HE150" s="26" t="e">
        <f>#REF!</f>
        <v>#REF!</v>
      </c>
      <c r="HF150" s="26" t="e">
        <f>#REF!</f>
        <v>#REF!</v>
      </c>
      <c r="HG150" s="26" t="e">
        <f>#REF!</f>
        <v>#REF!</v>
      </c>
      <c r="HH150" s="26" t="e">
        <f>#REF!</f>
        <v>#REF!</v>
      </c>
      <c r="HI150" s="26" t="e">
        <f>#REF!</f>
        <v>#REF!</v>
      </c>
      <c r="HJ150" s="26" t="e">
        <f>#REF!</f>
        <v>#REF!</v>
      </c>
      <c r="HK150" s="26" t="e">
        <f>#REF!</f>
        <v>#REF!</v>
      </c>
      <c r="HL150" s="26" t="e">
        <f>#REF!</f>
        <v>#REF!</v>
      </c>
      <c r="HM150" s="26" t="e">
        <f>#REF!</f>
        <v>#REF!</v>
      </c>
      <c r="HN150" s="26" t="e">
        <f>#REF!</f>
        <v>#REF!</v>
      </c>
      <c r="HO150" s="26" t="e">
        <f>#REF!</f>
        <v>#REF!</v>
      </c>
      <c r="HP150" s="26" t="e">
        <f>#REF!</f>
        <v>#REF!</v>
      </c>
      <c r="HQ150" s="26" t="e">
        <f>#REF!</f>
        <v>#REF!</v>
      </c>
      <c r="HR150" s="26" t="e">
        <f>#REF!</f>
        <v>#REF!</v>
      </c>
      <c r="HS150" s="26" t="e">
        <f>#REF!</f>
        <v>#REF!</v>
      </c>
      <c r="HT150" s="26" t="e">
        <f>#REF!</f>
        <v>#REF!</v>
      </c>
      <c r="HU150" s="26" t="e">
        <f>#REF!</f>
        <v>#REF!</v>
      </c>
      <c r="HV150" s="26" t="e">
        <f>#REF!</f>
        <v>#REF!</v>
      </c>
      <c r="HW150" s="26" t="e">
        <f>#REF!</f>
        <v>#REF!</v>
      </c>
      <c r="HX150" s="26" t="e">
        <f>#REF!</f>
        <v>#REF!</v>
      </c>
      <c r="HY150" s="26" t="e">
        <f>#REF!</f>
        <v>#REF!</v>
      </c>
      <c r="HZ150" s="26" t="e">
        <f>#REF!</f>
        <v>#REF!</v>
      </c>
      <c r="IA150" s="26" t="e">
        <f>#REF!</f>
        <v>#REF!</v>
      </c>
      <c r="IB150" s="26" t="e">
        <f>#REF!</f>
        <v>#REF!</v>
      </c>
      <c r="IC150" s="26" t="e">
        <f>#REF!</f>
        <v>#REF!</v>
      </c>
      <c r="ID150" s="26" t="e">
        <f>#REF!</f>
        <v>#REF!</v>
      </c>
      <c r="IE150" s="26" t="e">
        <f>#REF!</f>
        <v>#REF!</v>
      </c>
      <c r="IF150" s="26" t="e">
        <f>#REF!</f>
        <v>#REF!</v>
      </c>
      <c r="IG150" s="26" t="e">
        <f>#REF!</f>
        <v>#REF!</v>
      </c>
      <c r="IH150" s="26" t="e">
        <f>#REF!</f>
        <v>#REF!</v>
      </c>
      <c r="II150" s="26" t="e">
        <f>#REF!</f>
        <v>#REF!</v>
      </c>
      <c r="IJ150" s="26" t="e">
        <f>#REF!</f>
        <v>#REF!</v>
      </c>
      <c r="IK150" s="26" t="e">
        <f>#REF!</f>
        <v>#REF!</v>
      </c>
      <c r="IL150" s="26" t="e">
        <f>#REF!</f>
        <v>#REF!</v>
      </c>
      <c r="IM150" s="26" t="e">
        <f>#REF!</f>
        <v>#REF!</v>
      </c>
      <c r="IN150" s="26" t="e">
        <f>#REF!</f>
        <v>#REF!</v>
      </c>
      <c r="IO150" s="26" t="e">
        <f>#REF!</f>
        <v>#REF!</v>
      </c>
      <c r="IP150" s="26" t="e">
        <f>#REF!</f>
        <v>#REF!</v>
      </c>
      <c r="IQ150" s="26" t="e">
        <f>#REF!</f>
        <v>#REF!</v>
      </c>
      <c r="IR150" s="26" t="e">
        <f>#REF!</f>
        <v>#REF!</v>
      </c>
      <c r="IS150" s="26" t="e">
        <f>#REF!</f>
        <v>#REF!</v>
      </c>
    </row>
    <row r="151" spans="1:253" s="11" customFormat="1" ht="24" x14ac:dyDescent="0.25">
      <c r="A151" s="277"/>
      <c r="B151" s="261"/>
      <c r="C151" s="261"/>
      <c r="D151" s="261" t="s">
        <v>56</v>
      </c>
      <c r="E151" s="261"/>
      <c r="F151" s="262"/>
      <c r="G151" s="19" t="s">
        <v>208</v>
      </c>
      <c r="H151" s="19" t="s">
        <v>214</v>
      </c>
      <c r="I151" s="278" t="s">
        <v>215</v>
      </c>
      <c r="J151" s="44" t="s">
        <v>488</v>
      </c>
      <c r="K151" s="266" t="s">
        <v>809</v>
      </c>
      <c r="L151" s="266" t="s">
        <v>810</v>
      </c>
      <c r="M151" s="266" t="s">
        <v>37</v>
      </c>
      <c r="N151" s="96"/>
      <c r="O151" s="258"/>
      <c r="P151" s="258"/>
      <c r="Q151" s="258" t="s">
        <v>56</v>
      </c>
      <c r="R151" s="258"/>
      <c r="S151" s="258"/>
      <c r="T151" s="34"/>
      <c r="U151" s="37"/>
      <c r="V151" s="48"/>
      <c r="W151" s="392"/>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c r="BB151" s="26"/>
      <c r="BC151" s="26" t="e">
        <f>#REF!</f>
        <v>#REF!</v>
      </c>
      <c r="BD151" s="26" t="e">
        <f>#REF!</f>
        <v>#REF!</v>
      </c>
      <c r="BE151" s="26" t="e">
        <f>#REF!</f>
        <v>#REF!</v>
      </c>
      <c r="BF151" s="26" t="e">
        <f>#REF!</f>
        <v>#REF!</v>
      </c>
      <c r="BG151" s="26" t="e">
        <f>#REF!</f>
        <v>#REF!</v>
      </c>
      <c r="BH151" s="26" t="e">
        <f>#REF!</f>
        <v>#REF!</v>
      </c>
      <c r="BI151" s="26" t="e">
        <f>#REF!</f>
        <v>#REF!</v>
      </c>
      <c r="BJ151" s="26" t="e">
        <f>#REF!</f>
        <v>#REF!</v>
      </c>
      <c r="BK151" s="26" t="e">
        <f>#REF!</f>
        <v>#REF!</v>
      </c>
      <c r="BL151" s="26" t="e">
        <f>#REF!</f>
        <v>#REF!</v>
      </c>
      <c r="BM151" s="26" t="e">
        <f>#REF!</f>
        <v>#REF!</v>
      </c>
      <c r="BN151" s="26" t="e">
        <f>#REF!</f>
        <v>#REF!</v>
      </c>
      <c r="BO151" s="26" t="e">
        <f>#REF!</f>
        <v>#REF!</v>
      </c>
      <c r="BP151" s="26" t="e">
        <f>#REF!</f>
        <v>#REF!</v>
      </c>
      <c r="BQ151" s="26" t="e">
        <f>#REF!</f>
        <v>#REF!</v>
      </c>
      <c r="BR151" s="26" t="e">
        <f>#REF!</f>
        <v>#REF!</v>
      </c>
      <c r="BS151" s="26" t="e">
        <f>#REF!</f>
        <v>#REF!</v>
      </c>
      <c r="BT151" s="26" t="e">
        <f>#REF!</f>
        <v>#REF!</v>
      </c>
      <c r="BU151" s="26" t="e">
        <f>#REF!</f>
        <v>#REF!</v>
      </c>
      <c r="BV151" s="26" t="e">
        <f>#REF!</f>
        <v>#REF!</v>
      </c>
      <c r="BW151" s="26" t="e">
        <f>#REF!</f>
        <v>#REF!</v>
      </c>
      <c r="BX151" s="26" t="e">
        <f>#REF!</f>
        <v>#REF!</v>
      </c>
      <c r="BY151" s="26" t="e">
        <f>#REF!</f>
        <v>#REF!</v>
      </c>
      <c r="BZ151" s="26" t="e">
        <f>#REF!</f>
        <v>#REF!</v>
      </c>
      <c r="CA151" s="26" t="e">
        <f>#REF!</f>
        <v>#REF!</v>
      </c>
      <c r="CB151" s="26" t="e">
        <f>#REF!</f>
        <v>#REF!</v>
      </c>
      <c r="CC151" s="26" t="e">
        <f>#REF!</f>
        <v>#REF!</v>
      </c>
      <c r="CD151" s="26" t="e">
        <f>#REF!</f>
        <v>#REF!</v>
      </c>
      <c r="CE151" s="26" t="e">
        <f>#REF!</f>
        <v>#REF!</v>
      </c>
      <c r="CF151" s="26" t="e">
        <f>#REF!</f>
        <v>#REF!</v>
      </c>
      <c r="CG151" s="26" t="e">
        <f>#REF!</f>
        <v>#REF!</v>
      </c>
      <c r="CH151" s="26" t="e">
        <f>#REF!</f>
        <v>#REF!</v>
      </c>
      <c r="CI151" s="26" t="e">
        <f>#REF!</f>
        <v>#REF!</v>
      </c>
      <c r="CJ151" s="26" t="e">
        <f>#REF!</f>
        <v>#REF!</v>
      </c>
      <c r="CK151" s="26" t="e">
        <f>#REF!</f>
        <v>#REF!</v>
      </c>
      <c r="CL151" s="26" t="e">
        <f>#REF!</f>
        <v>#REF!</v>
      </c>
      <c r="CM151" s="26" t="e">
        <f>#REF!</f>
        <v>#REF!</v>
      </c>
      <c r="CN151" s="26" t="e">
        <f>#REF!</f>
        <v>#REF!</v>
      </c>
      <c r="CO151" s="26" t="e">
        <f>#REF!</f>
        <v>#REF!</v>
      </c>
      <c r="CP151" s="26" t="e">
        <f>#REF!</f>
        <v>#REF!</v>
      </c>
      <c r="CQ151" s="26" t="e">
        <f>#REF!</f>
        <v>#REF!</v>
      </c>
      <c r="CR151" s="26" t="e">
        <f>#REF!</f>
        <v>#REF!</v>
      </c>
      <c r="CS151" s="26" t="e">
        <f>#REF!</f>
        <v>#REF!</v>
      </c>
      <c r="CT151" s="26" t="e">
        <f>#REF!</f>
        <v>#REF!</v>
      </c>
      <c r="CU151" s="26" t="e">
        <f>#REF!</f>
        <v>#REF!</v>
      </c>
      <c r="CV151" s="26" t="e">
        <f>#REF!</f>
        <v>#REF!</v>
      </c>
      <c r="CW151" s="26" t="e">
        <f>#REF!</f>
        <v>#REF!</v>
      </c>
      <c r="CX151" s="26" t="e">
        <f>#REF!</f>
        <v>#REF!</v>
      </c>
      <c r="CY151" s="23" t="e">
        <f>#REF!</f>
        <v>#REF!</v>
      </c>
      <c r="CZ151" s="26" t="e">
        <f>#REF!</f>
        <v>#REF!</v>
      </c>
      <c r="DA151" s="26" t="e">
        <f>#REF!</f>
        <v>#REF!</v>
      </c>
      <c r="DB151" s="26" t="e">
        <f>#REF!</f>
        <v>#REF!</v>
      </c>
      <c r="DC151" s="26" t="e">
        <f>#REF!</f>
        <v>#REF!</v>
      </c>
      <c r="DD151" s="26" t="e">
        <f>#REF!</f>
        <v>#REF!</v>
      </c>
      <c r="DE151" s="26" t="e">
        <f>#REF!</f>
        <v>#REF!</v>
      </c>
      <c r="DF151" s="26" t="e">
        <f>#REF!</f>
        <v>#REF!</v>
      </c>
      <c r="DG151" s="26" t="e">
        <f>#REF!</f>
        <v>#REF!</v>
      </c>
      <c r="DH151" s="26" t="e">
        <f>#REF!</f>
        <v>#REF!</v>
      </c>
      <c r="DI151" s="26" t="e">
        <f>#REF!</f>
        <v>#REF!</v>
      </c>
      <c r="DJ151" s="26" t="e">
        <f>#REF!</f>
        <v>#REF!</v>
      </c>
      <c r="DK151" s="26" t="e">
        <f>#REF!</f>
        <v>#REF!</v>
      </c>
      <c r="DL151" s="26" t="e">
        <f>#REF!</f>
        <v>#REF!</v>
      </c>
      <c r="DM151" s="26" t="e">
        <f>#REF!</f>
        <v>#REF!</v>
      </c>
      <c r="DN151" s="26" t="e">
        <f>#REF!</f>
        <v>#REF!</v>
      </c>
      <c r="DO151" s="26" t="e">
        <f>#REF!</f>
        <v>#REF!</v>
      </c>
      <c r="DP151" s="26" t="e">
        <f>#REF!</f>
        <v>#REF!</v>
      </c>
      <c r="DQ151" s="26" t="e">
        <f>#REF!</f>
        <v>#REF!</v>
      </c>
      <c r="DR151" s="26" t="e">
        <f>#REF!</f>
        <v>#REF!</v>
      </c>
      <c r="DS151" s="26" t="e">
        <f>#REF!</f>
        <v>#REF!</v>
      </c>
      <c r="DT151" s="26" t="e">
        <f>#REF!</f>
        <v>#REF!</v>
      </c>
      <c r="DU151" s="26" t="e">
        <f>#REF!</f>
        <v>#REF!</v>
      </c>
      <c r="DV151" s="26" t="e">
        <f>#REF!</f>
        <v>#REF!</v>
      </c>
      <c r="DW151" s="26" t="e">
        <f>#REF!</f>
        <v>#REF!</v>
      </c>
      <c r="DX151" s="26" t="e">
        <f>#REF!</f>
        <v>#REF!</v>
      </c>
      <c r="DY151" s="26" t="e">
        <f>#REF!</f>
        <v>#REF!</v>
      </c>
      <c r="DZ151" s="26" t="e">
        <f>#REF!</f>
        <v>#REF!</v>
      </c>
      <c r="EA151" s="26" t="e">
        <f>#REF!</f>
        <v>#REF!</v>
      </c>
      <c r="EB151" s="26" t="e">
        <f>#REF!</f>
        <v>#REF!</v>
      </c>
      <c r="EC151" s="26" t="e">
        <f>#REF!</f>
        <v>#REF!</v>
      </c>
      <c r="ED151" s="26" t="e">
        <f>#REF!</f>
        <v>#REF!</v>
      </c>
      <c r="EE151" s="26" t="e">
        <f>#REF!</f>
        <v>#REF!</v>
      </c>
      <c r="EF151" s="26" t="e">
        <f>#REF!</f>
        <v>#REF!</v>
      </c>
      <c r="EG151" s="26" t="e">
        <f>#REF!</f>
        <v>#REF!</v>
      </c>
      <c r="EH151" s="26" t="e">
        <f>#REF!</f>
        <v>#REF!</v>
      </c>
      <c r="EI151" s="26" t="e">
        <f>#REF!</f>
        <v>#REF!</v>
      </c>
      <c r="EJ151" s="26" t="e">
        <f>#REF!</f>
        <v>#REF!</v>
      </c>
      <c r="EK151" s="26" t="e">
        <f>#REF!</f>
        <v>#REF!</v>
      </c>
      <c r="EL151" s="26" t="e">
        <f>#REF!</f>
        <v>#REF!</v>
      </c>
      <c r="EM151" s="26" t="e">
        <f>#REF!</f>
        <v>#REF!</v>
      </c>
      <c r="EN151" s="26" t="e">
        <f>#REF!</f>
        <v>#REF!</v>
      </c>
      <c r="EO151" s="26" t="e">
        <f>#REF!</f>
        <v>#REF!</v>
      </c>
      <c r="EP151" s="26" t="e">
        <f>#REF!</f>
        <v>#REF!</v>
      </c>
      <c r="EQ151" s="26" t="e">
        <f>#REF!</f>
        <v>#REF!</v>
      </c>
      <c r="ER151" s="26" t="e">
        <f>#REF!</f>
        <v>#REF!</v>
      </c>
      <c r="ES151" s="26" t="e">
        <f>#REF!</f>
        <v>#REF!</v>
      </c>
      <c r="ET151" s="26" t="e">
        <f>#REF!</f>
        <v>#REF!</v>
      </c>
      <c r="EU151" s="26" t="e">
        <f>#REF!</f>
        <v>#REF!</v>
      </c>
      <c r="EV151" s="26" t="e">
        <f>#REF!</f>
        <v>#REF!</v>
      </c>
      <c r="EW151" s="26" t="e">
        <f>#REF!</f>
        <v>#REF!</v>
      </c>
      <c r="EX151" s="26" t="e">
        <f>#REF!</f>
        <v>#REF!</v>
      </c>
      <c r="EY151" s="26" t="e">
        <f>#REF!</f>
        <v>#REF!</v>
      </c>
      <c r="EZ151" s="26" t="e">
        <f>#REF!</f>
        <v>#REF!</v>
      </c>
      <c r="FA151" s="26" t="e">
        <f>#REF!</f>
        <v>#REF!</v>
      </c>
      <c r="FB151" s="26" t="e">
        <f>#REF!</f>
        <v>#REF!</v>
      </c>
      <c r="FC151" s="26" t="e">
        <f>#REF!</f>
        <v>#REF!</v>
      </c>
      <c r="FD151" s="26" t="e">
        <f>#REF!</f>
        <v>#REF!</v>
      </c>
      <c r="FE151" s="26" t="e">
        <f>#REF!</f>
        <v>#REF!</v>
      </c>
      <c r="FF151" s="26" t="e">
        <f>#REF!</f>
        <v>#REF!</v>
      </c>
      <c r="FG151" s="26" t="e">
        <f>#REF!</f>
        <v>#REF!</v>
      </c>
      <c r="FH151" s="26" t="e">
        <f>#REF!</f>
        <v>#REF!</v>
      </c>
      <c r="FI151" s="26" t="e">
        <f>#REF!</f>
        <v>#REF!</v>
      </c>
      <c r="FJ151" s="26" t="e">
        <f>#REF!</f>
        <v>#REF!</v>
      </c>
      <c r="FK151" s="26" t="e">
        <f>#REF!</f>
        <v>#REF!</v>
      </c>
      <c r="FL151" s="26" t="e">
        <f>#REF!</f>
        <v>#REF!</v>
      </c>
      <c r="FM151" s="26" t="e">
        <f>#REF!</f>
        <v>#REF!</v>
      </c>
      <c r="FN151" s="26" t="e">
        <f>#REF!</f>
        <v>#REF!</v>
      </c>
      <c r="FO151" s="26" t="e">
        <f>#REF!</f>
        <v>#REF!</v>
      </c>
      <c r="FP151" s="26" t="e">
        <f>#REF!</f>
        <v>#REF!</v>
      </c>
      <c r="FQ151" s="26" t="e">
        <f>#REF!</f>
        <v>#REF!</v>
      </c>
      <c r="FR151" s="26" t="e">
        <f>#REF!</f>
        <v>#REF!</v>
      </c>
      <c r="FS151" s="26" t="e">
        <f>#REF!</f>
        <v>#REF!</v>
      </c>
      <c r="FT151" s="26" t="e">
        <f>#REF!</f>
        <v>#REF!</v>
      </c>
      <c r="FU151" s="26" t="e">
        <f>#REF!</f>
        <v>#REF!</v>
      </c>
      <c r="FV151" s="26" t="e">
        <f>#REF!</f>
        <v>#REF!</v>
      </c>
      <c r="FW151" s="26" t="e">
        <f>#REF!</f>
        <v>#REF!</v>
      </c>
      <c r="FX151" s="26" t="e">
        <f>#REF!</f>
        <v>#REF!</v>
      </c>
      <c r="FY151" s="26" t="e">
        <f>#REF!</f>
        <v>#REF!</v>
      </c>
      <c r="FZ151" s="26" t="e">
        <f>#REF!</f>
        <v>#REF!</v>
      </c>
      <c r="GA151" s="26" t="e">
        <f>#REF!</f>
        <v>#REF!</v>
      </c>
      <c r="GB151" s="26" t="e">
        <f>#REF!</f>
        <v>#REF!</v>
      </c>
      <c r="GC151" s="26" t="e">
        <f>#REF!</f>
        <v>#REF!</v>
      </c>
      <c r="GD151" s="26" t="e">
        <f>#REF!</f>
        <v>#REF!</v>
      </c>
      <c r="GE151" s="26" t="e">
        <f>#REF!</f>
        <v>#REF!</v>
      </c>
      <c r="GF151" s="26" t="e">
        <f>#REF!</f>
        <v>#REF!</v>
      </c>
      <c r="GG151" s="26" t="e">
        <f>#REF!</f>
        <v>#REF!</v>
      </c>
      <c r="GH151" s="26" t="e">
        <f>#REF!</f>
        <v>#REF!</v>
      </c>
      <c r="GI151" s="26" t="e">
        <f>#REF!</f>
        <v>#REF!</v>
      </c>
      <c r="GJ151" s="26" t="e">
        <f>#REF!</f>
        <v>#REF!</v>
      </c>
      <c r="GK151" s="26" t="e">
        <f>#REF!</f>
        <v>#REF!</v>
      </c>
      <c r="GL151" s="26" t="e">
        <f>#REF!</f>
        <v>#REF!</v>
      </c>
      <c r="GM151" s="26" t="e">
        <f>#REF!</f>
        <v>#REF!</v>
      </c>
      <c r="GN151" s="26" t="e">
        <f>#REF!</f>
        <v>#REF!</v>
      </c>
      <c r="GO151" s="26" t="e">
        <f>#REF!</f>
        <v>#REF!</v>
      </c>
      <c r="GP151" s="26" t="e">
        <f>#REF!</f>
        <v>#REF!</v>
      </c>
      <c r="GQ151" s="26" t="e">
        <f>#REF!</f>
        <v>#REF!</v>
      </c>
      <c r="GR151" s="26" t="e">
        <f>#REF!</f>
        <v>#REF!</v>
      </c>
      <c r="GS151" s="26" t="e">
        <f>#REF!</f>
        <v>#REF!</v>
      </c>
      <c r="GT151" s="26" t="e">
        <f>#REF!</f>
        <v>#REF!</v>
      </c>
      <c r="GU151" s="26" t="e">
        <f>#REF!</f>
        <v>#REF!</v>
      </c>
      <c r="GV151" s="26" t="e">
        <f>#REF!</f>
        <v>#REF!</v>
      </c>
      <c r="GW151" s="26" t="e">
        <f>#REF!</f>
        <v>#REF!</v>
      </c>
      <c r="GX151" s="26" t="e">
        <f>#REF!</f>
        <v>#REF!</v>
      </c>
      <c r="GY151" s="26" t="e">
        <f>#REF!</f>
        <v>#REF!</v>
      </c>
      <c r="GZ151" s="26" t="e">
        <f>#REF!</f>
        <v>#REF!</v>
      </c>
      <c r="HA151" s="26" t="e">
        <f>#REF!</f>
        <v>#REF!</v>
      </c>
      <c r="HB151" s="26" t="e">
        <f>#REF!</f>
        <v>#REF!</v>
      </c>
      <c r="HC151" s="26" t="e">
        <f>#REF!</f>
        <v>#REF!</v>
      </c>
      <c r="HD151" s="26" t="e">
        <f>#REF!</f>
        <v>#REF!</v>
      </c>
      <c r="HE151" s="26" t="e">
        <f>#REF!</f>
        <v>#REF!</v>
      </c>
      <c r="HF151" s="26" t="e">
        <f>#REF!</f>
        <v>#REF!</v>
      </c>
      <c r="HG151" s="26" t="e">
        <f>#REF!</f>
        <v>#REF!</v>
      </c>
      <c r="HH151" s="26" t="e">
        <f>#REF!</f>
        <v>#REF!</v>
      </c>
      <c r="HI151" s="26" t="e">
        <f>#REF!</f>
        <v>#REF!</v>
      </c>
      <c r="HJ151" s="26" t="e">
        <f>#REF!</f>
        <v>#REF!</v>
      </c>
      <c r="HK151" s="26" t="e">
        <f>#REF!</f>
        <v>#REF!</v>
      </c>
      <c r="HL151" s="26" t="e">
        <f>#REF!</f>
        <v>#REF!</v>
      </c>
      <c r="HM151" s="26" t="e">
        <f>#REF!</f>
        <v>#REF!</v>
      </c>
      <c r="HN151" s="26" t="e">
        <f>#REF!</f>
        <v>#REF!</v>
      </c>
      <c r="HO151" s="26" t="e">
        <f>#REF!</f>
        <v>#REF!</v>
      </c>
      <c r="HP151" s="26" t="e">
        <f>#REF!</f>
        <v>#REF!</v>
      </c>
      <c r="HQ151" s="26" t="e">
        <f>#REF!</f>
        <v>#REF!</v>
      </c>
      <c r="HR151" s="26" t="e">
        <f>#REF!</f>
        <v>#REF!</v>
      </c>
      <c r="HS151" s="26" t="e">
        <f>#REF!</f>
        <v>#REF!</v>
      </c>
      <c r="HT151" s="26" t="e">
        <f>#REF!</f>
        <v>#REF!</v>
      </c>
      <c r="HU151" s="26" t="e">
        <f>#REF!</f>
        <v>#REF!</v>
      </c>
      <c r="HV151" s="26" t="e">
        <f>#REF!</f>
        <v>#REF!</v>
      </c>
      <c r="HW151" s="26" t="e">
        <f>#REF!</f>
        <v>#REF!</v>
      </c>
      <c r="HX151" s="26" t="e">
        <f>#REF!</f>
        <v>#REF!</v>
      </c>
      <c r="HY151" s="26" t="e">
        <f>#REF!</f>
        <v>#REF!</v>
      </c>
      <c r="HZ151" s="26" t="e">
        <f>#REF!</f>
        <v>#REF!</v>
      </c>
      <c r="IA151" s="26" t="e">
        <f>#REF!</f>
        <v>#REF!</v>
      </c>
      <c r="IB151" s="26" t="e">
        <f>#REF!</f>
        <v>#REF!</v>
      </c>
      <c r="IC151" s="26" t="e">
        <f>#REF!</f>
        <v>#REF!</v>
      </c>
      <c r="ID151" s="26" t="e">
        <f>#REF!</f>
        <v>#REF!</v>
      </c>
      <c r="IE151" s="26" t="e">
        <f>#REF!</f>
        <v>#REF!</v>
      </c>
      <c r="IF151" s="26" t="e">
        <f>#REF!</f>
        <v>#REF!</v>
      </c>
      <c r="IG151" s="26" t="e">
        <f>#REF!</f>
        <v>#REF!</v>
      </c>
      <c r="IH151" s="26" t="e">
        <f>#REF!</f>
        <v>#REF!</v>
      </c>
      <c r="II151" s="26" t="e">
        <f>#REF!</f>
        <v>#REF!</v>
      </c>
      <c r="IJ151" s="26" t="e">
        <f>#REF!</f>
        <v>#REF!</v>
      </c>
      <c r="IK151" s="26" t="e">
        <f>#REF!</f>
        <v>#REF!</v>
      </c>
      <c r="IL151" s="26" t="e">
        <f>#REF!</f>
        <v>#REF!</v>
      </c>
      <c r="IM151" s="26" t="e">
        <f>#REF!</f>
        <v>#REF!</v>
      </c>
      <c r="IN151" s="26" t="e">
        <f>#REF!</f>
        <v>#REF!</v>
      </c>
      <c r="IO151" s="26" t="e">
        <f>#REF!</f>
        <v>#REF!</v>
      </c>
      <c r="IP151" s="26" t="e">
        <f>#REF!</f>
        <v>#REF!</v>
      </c>
      <c r="IQ151" s="26" t="e">
        <f>#REF!</f>
        <v>#REF!</v>
      </c>
      <c r="IR151" s="26" t="e">
        <f>#REF!</f>
        <v>#REF!</v>
      </c>
      <c r="IS151" s="26" t="e">
        <f>#REF!</f>
        <v>#REF!</v>
      </c>
    </row>
    <row r="152" spans="1:253" s="17" customFormat="1" ht="132.75" customHeight="1" x14ac:dyDescent="0.25">
      <c r="A152" s="55" t="s">
        <v>505</v>
      </c>
      <c r="B152" s="18">
        <v>803</v>
      </c>
      <c r="C152" s="18">
        <v>1002</v>
      </c>
      <c r="D152" s="202" t="s">
        <v>539</v>
      </c>
      <c r="E152" s="202" t="s">
        <v>540</v>
      </c>
      <c r="F152" s="202" t="s">
        <v>783</v>
      </c>
      <c r="G152" s="75" t="s">
        <v>542</v>
      </c>
      <c r="H152" s="18" t="s">
        <v>564</v>
      </c>
      <c r="I152" s="75" t="s">
        <v>784</v>
      </c>
      <c r="J152" s="102" t="s">
        <v>545</v>
      </c>
      <c r="K152" s="103" t="s">
        <v>546</v>
      </c>
      <c r="L152" s="103" t="s">
        <v>311</v>
      </c>
      <c r="M152" s="103" t="s">
        <v>30</v>
      </c>
      <c r="N152" s="265" t="s">
        <v>40</v>
      </c>
      <c r="O152" s="265" t="s">
        <v>41</v>
      </c>
      <c r="P152" s="76">
        <v>420000</v>
      </c>
      <c r="Q152" s="204">
        <v>45413</v>
      </c>
      <c r="R152" s="204">
        <v>45627</v>
      </c>
      <c r="S152" s="156" t="s">
        <v>310</v>
      </c>
      <c r="T152" s="264" t="s">
        <v>55</v>
      </c>
      <c r="U152" s="102"/>
      <c r="V152" s="251"/>
      <c r="W152" s="11"/>
    </row>
    <row r="153" spans="1:253" s="11" customFormat="1" ht="95.25" customHeight="1" x14ac:dyDescent="0.25">
      <c r="A153" s="55" t="s">
        <v>511</v>
      </c>
      <c r="B153" s="18" t="s">
        <v>43</v>
      </c>
      <c r="C153" s="18" t="s">
        <v>44</v>
      </c>
      <c r="D153" s="19" t="s">
        <v>45</v>
      </c>
      <c r="E153" s="18" t="s">
        <v>46</v>
      </c>
      <c r="F153" s="19" t="s">
        <v>47</v>
      </c>
      <c r="G153" s="88"/>
      <c r="H153" s="88"/>
      <c r="I153" s="69" t="s">
        <v>815</v>
      </c>
      <c r="J153" s="43" t="s">
        <v>56</v>
      </c>
      <c r="K153" s="43">
        <v>876</v>
      </c>
      <c r="L153" s="43" t="s">
        <v>60</v>
      </c>
      <c r="M153" s="70">
        <v>5091</v>
      </c>
      <c r="N153" s="43" t="s">
        <v>40</v>
      </c>
      <c r="O153" s="43" t="s">
        <v>41</v>
      </c>
      <c r="P153" s="71">
        <v>534198.98</v>
      </c>
      <c r="Q153" s="97">
        <v>45413</v>
      </c>
      <c r="R153" s="97">
        <v>45627</v>
      </c>
      <c r="S153" s="271" t="s">
        <v>310</v>
      </c>
      <c r="T153" s="271" t="s">
        <v>55</v>
      </c>
      <c r="U153" s="37" t="s">
        <v>112</v>
      </c>
      <c r="V153" s="162"/>
      <c r="W153" s="396"/>
    </row>
    <row r="154" spans="1:253" s="11" customFormat="1" ht="22.5" customHeight="1" x14ac:dyDescent="0.25">
      <c r="A154" s="461" t="s">
        <v>113</v>
      </c>
      <c r="B154" s="462"/>
      <c r="C154" s="462"/>
      <c r="D154" s="462"/>
      <c r="E154" s="462"/>
      <c r="F154" s="463"/>
      <c r="G154" s="270" t="s">
        <v>114</v>
      </c>
      <c r="H154" s="43" t="s">
        <v>115</v>
      </c>
      <c r="I154" s="43" t="s">
        <v>235</v>
      </c>
      <c r="J154" s="43" t="s">
        <v>368</v>
      </c>
      <c r="K154" s="103" t="s">
        <v>59</v>
      </c>
      <c r="L154" s="103" t="s">
        <v>57</v>
      </c>
      <c r="M154" s="70">
        <v>134</v>
      </c>
      <c r="N154" s="428" t="s">
        <v>113</v>
      </c>
      <c r="O154" s="399"/>
      <c r="P154" s="399"/>
      <c r="Q154" s="399"/>
      <c r="R154" s="399"/>
      <c r="S154" s="399"/>
      <c r="T154" s="400"/>
      <c r="U154" s="37"/>
      <c r="V154" s="162"/>
      <c r="W154" s="396"/>
    </row>
    <row r="155" spans="1:253" s="11" customFormat="1" ht="24" x14ac:dyDescent="0.25">
      <c r="A155" s="461" t="s">
        <v>113</v>
      </c>
      <c r="B155" s="462"/>
      <c r="C155" s="462"/>
      <c r="D155" s="462"/>
      <c r="E155" s="462"/>
      <c r="F155" s="463"/>
      <c r="G155" s="43" t="s">
        <v>114</v>
      </c>
      <c r="H155" s="43" t="s">
        <v>116</v>
      </c>
      <c r="I155" s="43" t="s">
        <v>369</v>
      </c>
      <c r="J155" s="43" t="s">
        <v>236</v>
      </c>
      <c r="K155" s="103" t="s">
        <v>59</v>
      </c>
      <c r="L155" s="103" t="s">
        <v>57</v>
      </c>
      <c r="M155" s="70">
        <v>24</v>
      </c>
      <c r="N155" s="428" t="s">
        <v>113</v>
      </c>
      <c r="O155" s="399"/>
      <c r="P155" s="399"/>
      <c r="Q155" s="399"/>
      <c r="R155" s="399"/>
      <c r="S155" s="399"/>
      <c r="T155" s="400"/>
      <c r="U155" s="37"/>
      <c r="V155" s="162"/>
      <c r="W155" s="396"/>
    </row>
    <row r="156" spans="1:253" s="11" customFormat="1" ht="24" x14ac:dyDescent="0.25">
      <c r="A156" s="479" t="s">
        <v>113</v>
      </c>
      <c r="B156" s="462"/>
      <c r="C156" s="462"/>
      <c r="D156" s="462"/>
      <c r="E156" s="462"/>
      <c r="F156" s="463"/>
      <c r="G156" s="43" t="s">
        <v>114</v>
      </c>
      <c r="H156" s="270" t="s">
        <v>116</v>
      </c>
      <c r="I156" s="43" t="s">
        <v>370</v>
      </c>
      <c r="J156" s="43" t="s">
        <v>371</v>
      </c>
      <c r="K156" s="103" t="s">
        <v>59</v>
      </c>
      <c r="L156" s="103" t="s">
        <v>57</v>
      </c>
      <c r="M156" s="70">
        <v>10</v>
      </c>
      <c r="N156" s="428" t="s">
        <v>113</v>
      </c>
      <c r="O156" s="399"/>
      <c r="P156" s="399"/>
      <c r="Q156" s="399"/>
      <c r="R156" s="399"/>
      <c r="S156" s="399"/>
      <c r="T156" s="400"/>
      <c r="U156" s="37"/>
      <c r="V156" s="162"/>
      <c r="W156" s="396"/>
    </row>
    <row r="157" spans="1:253" s="285" customFormat="1" ht="24" x14ac:dyDescent="0.25">
      <c r="A157" s="470" t="s">
        <v>56</v>
      </c>
      <c r="B157" s="471"/>
      <c r="C157" s="471"/>
      <c r="D157" s="471"/>
      <c r="E157" s="471"/>
      <c r="F157" s="472"/>
      <c r="G157" s="43" t="s">
        <v>114</v>
      </c>
      <c r="H157" s="43" t="s">
        <v>816</v>
      </c>
      <c r="I157" s="43" t="s">
        <v>817</v>
      </c>
      <c r="J157" s="43" t="s">
        <v>818</v>
      </c>
      <c r="K157" s="103" t="s">
        <v>59</v>
      </c>
      <c r="L157" s="103" t="s">
        <v>57</v>
      </c>
      <c r="M157" s="70">
        <v>100</v>
      </c>
      <c r="N157" s="280"/>
      <c r="O157" s="281"/>
      <c r="P157" s="281"/>
      <c r="Q157" s="281"/>
      <c r="R157" s="281"/>
      <c r="S157" s="281"/>
      <c r="T157" s="282"/>
      <c r="U157" s="283"/>
      <c r="V157" s="284"/>
      <c r="W157" s="396"/>
    </row>
    <row r="158" spans="1:253" s="41" customFormat="1" ht="38.25" customHeight="1" x14ac:dyDescent="0.25">
      <c r="A158" s="477" t="s">
        <v>113</v>
      </c>
      <c r="B158" s="465"/>
      <c r="C158" s="465"/>
      <c r="D158" s="465"/>
      <c r="E158" s="465"/>
      <c r="F158" s="466"/>
      <c r="G158" s="43" t="s">
        <v>117</v>
      </c>
      <c r="H158" s="43" t="s">
        <v>118</v>
      </c>
      <c r="I158" s="43" t="s">
        <v>237</v>
      </c>
      <c r="J158" s="49" t="s">
        <v>372</v>
      </c>
      <c r="K158" s="103" t="s">
        <v>59</v>
      </c>
      <c r="L158" s="103" t="s">
        <v>57</v>
      </c>
      <c r="M158" s="70">
        <v>154</v>
      </c>
      <c r="N158" s="478" t="s">
        <v>113</v>
      </c>
      <c r="O158" s="468"/>
      <c r="P158" s="468"/>
      <c r="Q158" s="468"/>
      <c r="R158" s="468"/>
      <c r="S158" s="468"/>
      <c r="T158" s="469"/>
      <c r="U158" s="40"/>
      <c r="V158" s="223"/>
      <c r="W158" s="396"/>
    </row>
    <row r="159" spans="1:253" s="41" customFormat="1" ht="40.5" customHeight="1" x14ac:dyDescent="0.25">
      <c r="A159" s="464" t="s">
        <v>113</v>
      </c>
      <c r="B159" s="465"/>
      <c r="C159" s="465"/>
      <c r="D159" s="465"/>
      <c r="E159" s="465"/>
      <c r="F159" s="466"/>
      <c r="G159" s="270" t="s">
        <v>117</v>
      </c>
      <c r="H159" s="43" t="s">
        <v>119</v>
      </c>
      <c r="I159" s="43" t="s">
        <v>238</v>
      </c>
      <c r="J159" s="43" t="s">
        <v>239</v>
      </c>
      <c r="K159" s="103" t="s">
        <v>59</v>
      </c>
      <c r="L159" s="103" t="s">
        <v>57</v>
      </c>
      <c r="M159" s="70">
        <v>100</v>
      </c>
      <c r="N159" s="467" t="s">
        <v>113</v>
      </c>
      <c r="O159" s="468"/>
      <c r="P159" s="468"/>
      <c r="Q159" s="468"/>
      <c r="R159" s="468"/>
      <c r="S159" s="468"/>
      <c r="T159" s="469"/>
      <c r="U159" s="40"/>
      <c r="V159" s="223"/>
      <c r="W159" s="396"/>
    </row>
    <row r="160" spans="1:253" s="41" customFormat="1" ht="29.25" customHeight="1" x14ac:dyDescent="0.25">
      <c r="A160" s="464" t="s">
        <v>113</v>
      </c>
      <c r="B160" s="465"/>
      <c r="C160" s="465"/>
      <c r="D160" s="465"/>
      <c r="E160" s="465"/>
      <c r="F160" s="466"/>
      <c r="G160" s="270" t="s">
        <v>117</v>
      </c>
      <c r="H160" s="43" t="s">
        <v>240</v>
      </c>
      <c r="I160" s="43" t="s">
        <v>241</v>
      </c>
      <c r="J160" s="43" t="s">
        <v>373</v>
      </c>
      <c r="K160" s="103" t="s">
        <v>59</v>
      </c>
      <c r="L160" s="103" t="s">
        <v>57</v>
      </c>
      <c r="M160" s="70">
        <v>10</v>
      </c>
      <c r="N160" s="467" t="s">
        <v>113</v>
      </c>
      <c r="O160" s="468"/>
      <c r="P160" s="468"/>
      <c r="Q160" s="468"/>
      <c r="R160" s="468"/>
      <c r="S160" s="468"/>
      <c r="T160" s="469"/>
      <c r="U160" s="40"/>
      <c r="V160" s="223"/>
      <c r="W160" s="396"/>
    </row>
    <row r="161" spans="1:23" s="41" customFormat="1" ht="25.5" customHeight="1" x14ac:dyDescent="0.25">
      <c r="A161" s="464" t="s">
        <v>113</v>
      </c>
      <c r="B161" s="465"/>
      <c r="C161" s="465"/>
      <c r="D161" s="465"/>
      <c r="E161" s="465"/>
      <c r="F161" s="466"/>
      <c r="G161" s="270" t="s">
        <v>117</v>
      </c>
      <c r="H161" s="43" t="s">
        <v>242</v>
      </c>
      <c r="I161" s="43" t="s">
        <v>243</v>
      </c>
      <c r="J161" s="43" t="s">
        <v>374</v>
      </c>
      <c r="K161" s="103" t="s">
        <v>59</v>
      </c>
      <c r="L161" s="103" t="s">
        <v>57</v>
      </c>
      <c r="M161" s="70">
        <v>7</v>
      </c>
      <c r="N161" s="467" t="s">
        <v>113</v>
      </c>
      <c r="O161" s="468"/>
      <c r="P161" s="468"/>
      <c r="Q161" s="468"/>
      <c r="R161" s="468"/>
      <c r="S161" s="468"/>
      <c r="T161" s="469"/>
      <c r="U161" s="40"/>
      <c r="V161" s="223"/>
      <c r="W161" s="396"/>
    </row>
    <row r="162" spans="1:23" s="41" customFormat="1" ht="41.25" customHeight="1" x14ac:dyDescent="0.25">
      <c r="A162" s="464" t="s">
        <v>113</v>
      </c>
      <c r="B162" s="465"/>
      <c r="C162" s="465"/>
      <c r="D162" s="465"/>
      <c r="E162" s="465"/>
      <c r="F162" s="466"/>
      <c r="G162" s="270" t="s">
        <v>122</v>
      </c>
      <c r="H162" s="43" t="s">
        <v>375</v>
      </c>
      <c r="I162" s="43" t="s">
        <v>244</v>
      </c>
      <c r="J162" s="43" t="s">
        <v>309</v>
      </c>
      <c r="K162" s="103" t="s">
        <v>129</v>
      </c>
      <c r="L162" s="103" t="s">
        <v>130</v>
      </c>
      <c r="M162" s="70">
        <v>10</v>
      </c>
      <c r="N162" s="467" t="s">
        <v>113</v>
      </c>
      <c r="O162" s="468"/>
      <c r="P162" s="468"/>
      <c r="Q162" s="468"/>
      <c r="R162" s="468"/>
      <c r="S162" s="468"/>
      <c r="T162" s="469"/>
      <c r="U162" s="40"/>
      <c r="V162" s="223"/>
      <c r="W162" s="396"/>
    </row>
    <row r="163" spans="1:23" s="41" customFormat="1" ht="24" x14ac:dyDescent="0.25">
      <c r="A163" s="464" t="s">
        <v>113</v>
      </c>
      <c r="B163" s="465"/>
      <c r="C163" s="465"/>
      <c r="D163" s="465"/>
      <c r="E163" s="465"/>
      <c r="F163" s="466"/>
      <c r="G163" s="43" t="s">
        <v>257</v>
      </c>
      <c r="H163" s="43" t="s">
        <v>245</v>
      </c>
      <c r="I163" s="43" t="s">
        <v>246</v>
      </c>
      <c r="J163" s="43" t="s">
        <v>247</v>
      </c>
      <c r="K163" s="103" t="s">
        <v>129</v>
      </c>
      <c r="L163" s="103" t="s">
        <v>130</v>
      </c>
      <c r="M163" s="70">
        <v>20</v>
      </c>
      <c r="N163" s="467" t="s">
        <v>113</v>
      </c>
      <c r="O163" s="468"/>
      <c r="P163" s="468"/>
      <c r="Q163" s="468"/>
      <c r="R163" s="468"/>
      <c r="S163" s="468"/>
      <c r="T163" s="469"/>
      <c r="U163" s="40"/>
      <c r="V163" s="223"/>
      <c r="W163" s="396"/>
    </row>
    <row r="164" spans="1:23" s="41" customFormat="1" ht="36.75" customHeight="1" x14ac:dyDescent="0.25">
      <c r="A164" s="464" t="s">
        <v>113</v>
      </c>
      <c r="B164" s="465"/>
      <c r="C164" s="465"/>
      <c r="D164" s="465"/>
      <c r="E164" s="465"/>
      <c r="F164" s="466"/>
      <c r="G164" s="270" t="s">
        <v>120</v>
      </c>
      <c r="H164" s="43" t="s">
        <v>121</v>
      </c>
      <c r="I164" s="43" t="s">
        <v>376</v>
      </c>
      <c r="J164" s="43" t="s">
        <v>819</v>
      </c>
      <c r="K164" s="103" t="s">
        <v>59</v>
      </c>
      <c r="L164" s="103" t="s">
        <v>57</v>
      </c>
      <c r="M164" s="70">
        <v>20</v>
      </c>
      <c r="N164" s="467" t="s">
        <v>113</v>
      </c>
      <c r="O164" s="468"/>
      <c r="P164" s="468"/>
      <c r="Q164" s="468"/>
      <c r="R164" s="468"/>
      <c r="S164" s="468"/>
      <c r="T164" s="469"/>
      <c r="U164" s="40"/>
      <c r="V164" s="223"/>
      <c r="W164" s="396"/>
    </row>
    <row r="165" spans="1:23" s="108" customFormat="1" ht="40.5" customHeight="1" x14ac:dyDescent="0.25">
      <c r="A165" s="455" t="s">
        <v>113</v>
      </c>
      <c r="B165" s="456"/>
      <c r="C165" s="456"/>
      <c r="D165" s="456"/>
      <c r="E165" s="456"/>
      <c r="F165" s="457"/>
      <c r="G165" s="270" t="s">
        <v>122</v>
      </c>
      <c r="H165" s="43" t="s">
        <v>820</v>
      </c>
      <c r="I165" s="43" t="s">
        <v>821</v>
      </c>
      <c r="J165" s="43" t="s">
        <v>822</v>
      </c>
      <c r="K165" s="103" t="s">
        <v>59</v>
      </c>
      <c r="L165" s="103" t="s">
        <v>57</v>
      </c>
      <c r="M165" s="70">
        <v>1520</v>
      </c>
      <c r="N165" s="458" t="s">
        <v>113</v>
      </c>
      <c r="O165" s="459"/>
      <c r="P165" s="459"/>
      <c r="Q165" s="459"/>
      <c r="R165" s="459"/>
      <c r="S165" s="459"/>
      <c r="T165" s="460"/>
      <c r="U165" s="107"/>
      <c r="V165" s="224"/>
      <c r="W165" s="396"/>
    </row>
    <row r="166" spans="1:23" s="291" customFormat="1" ht="40.5" customHeight="1" x14ac:dyDescent="0.25">
      <c r="A166" s="452" t="s">
        <v>56</v>
      </c>
      <c r="B166" s="453"/>
      <c r="C166" s="453"/>
      <c r="D166" s="453"/>
      <c r="E166" s="453"/>
      <c r="F166" s="454"/>
      <c r="G166" s="43" t="s">
        <v>122</v>
      </c>
      <c r="H166" s="43" t="s">
        <v>823</v>
      </c>
      <c r="I166" s="43" t="s">
        <v>824</v>
      </c>
      <c r="J166" s="43" t="s">
        <v>825</v>
      </c>
      <c r="K166" s="103" t="s">
        <v>129</v>
      </c>
      <c r="L166" s="103" t="s">
        <v>130</v>
      </c>
      <c r="M166" s="70">
        <v>5</v>
      </c>
      <c r="N166" s="286"/>
      <c r="O166" s="287"/>
      <c r="P166" s="287"/>
      <c r="Q166" s="287"/>
      <c r="R166" s="287"/>
      <c r="S166" s="287"/>
      <c r="T166" s="288"/>
      <c r="U166" s="289"/>
      <c r="V166" s="290"/>
      <c r="W166" s="396"/>
    </row>
    <row r="167" spans="1:23" s="108" customFormat="1" ht="24" x14ac:dyDescent="0.25">
      <c r="A167" s="455" t="s">
        <v>113</v>
      </c>
      <c r="B167" s="456"/>
      <c r="C167" s="456"/>
      <c r="D167" s="456"/>
      <c r="E167" s="456"/>
      <c r="F167" s="457"/>
      <c r="G167" s="270" t="s">
        <v>123</v>
      </c>
      <c r="H167" s="43" t="s">
        <v>124</v>
      </c>
      <c r="I167" s="43" t="s">
        <v>125</v>
      </c>
      <c r="J167" s="43" t="s">
        <v>377</v>
      </c>
      <c r="K167" s="103" t="s">
        <v>59</v>
      </c>
      <c r="L167" s="103" t="s">
        <v>57</v>
      </c>
      <c r="M167" s="70">
        <v>228</v>
      </c>
      <c r="N167" s="458" t="s">
        <v>113</v>
      </c>
      <c r="O167" s="459"/>
      <c r="P167" s="459"/>
      <c r="Q167" s="459"/>
      <c r="R167" s="459"/>
      <c r="S167" s="459"/>
      <c r="T167" s="460"/>
      <c r="U167" s="107"/>
      <c r="V167" s="224"/>
      <c r="W167" s="396"/>
    </row>
    <row r="168" spans="1:23" s="108" customFormat="1" ht="24" x14ac:dyDescent="0.25">
      <c r="A168" s="455" t="s">
        <v>113</v>
      </c>
      <c r="B168" s="456"/>
      <c r="C168" s="456"/>
      <c r="D168" s="456"/>
      <c r="E168" s="456"/>
      <c r="F168" s="457"/>
      <c r="G168" s="270" t="s">
        <v>127</v>
      </c>
      <c r="H168" s="43" t="s">
        <v>308</v>
      </c>
      <c r="I168" s="43" t="s">
        <v>128</v>
      </c>
      <c r="J168" s="43" t="s">
        <v>826</v>
      </c>
      <c r="K168" s="103" t="s">
        <v>129</v>
      </c>
      <c r="L168" s="103" t="s">
        <v>130</v>
      </c>
      <c r="M168" s="70">
        <v>140</v>
      </c>
      <c r="N168" s="458" t="s">
        <v>113</v>
      </c>
      <c r="O168" s="459"/>
      <c r="P168" s="459"/>
      <c r="Q168" s="459"/>
      <c r="R168" s="459"/>
      <c r="S168" s="459"/>
      <c r="T168" s="460"/>
      <c r="U168" s="107"/>
      <c r="V168" s="224"/>
      <c r="W168" s="396"/>
    </row>
    <row r="169" spans="1:23" s="108" customFormat="1" ht="24" x14ac:dyDescent="0.25">
      <c r="A169" s="455" t="s">
        <v>113</v>
      </c>
      <c r="B169" s="456"/>
      <c r="C169" s="456"/>
      <c r="D169" s="456"/>
      <c r="E169" s="456"/>
      <c r="F169" s="457"/>
      <c r="G169" s="270" t="s">
        <v>127</v>
      </c>
      <c r="H169" s="43" t="s">
        <v>308</v>
      </c>
      <c r="I169" s="43" t="s">
        <v>131</v>
      </c>
      <c r="J169" s="43" t="s">
        <v>827</v>
      </c>
      <c r="K169" s="103" t="s">
        <v>129</v>
      </c>
      <c r="L169" s="103" t="s">
        <v>130</v>
      </c>
      <c r="M169" s="70">
        <v>220</v>
      </c>
      <c r="N169" s="458" t="s">
        <v>113</v>
      </c>
      <c r="O169" s="459"/>
      <c r="P169" s="459"/>
      <c r="Q169" s="459"/>
      <c r="R169" s="459"/>
      <c r="S169" s="459"/>
      <c r="T169" s="460"/>
      <c r="U169" s="107"/>
      <c r="V169" s="224"/>
      <c r="W169" s="396"/>
    </row>
    <row r="170" spans="1:23" s="108" customFormat="1" ht="24.75" customHeight="1" x14ac:dyDescent="0.25">
      <c r="A170" s="455" t="s">
        <v>113</v>
      </c>
      <c r="B170" s="456"/>
      <c r="C170" s="456"/>
      <c r="D170" s="456"/>
      <c r="E170" s="456"/>
      <c r="F170" s="457"/>
      <c r="G170" s="270" t="s">
        <v>127</v>
      </c>
      <c r="H170" s="43" t="s">
        <v>308</v>
      </c>
      <c r="I170" s="43" t="s">
        <v>132</v>
      </c>
      <c r="J170" s="43" t="s">
        <v>828</v>
      </c>
      <c r="K170" s="103" t="s">
        <v>129</v>
      </c>
      <c r="L170" s="103" t="s">
        <v>130</v>
      </c>
      <c r="M170" s="70">
        <v>290</v>
      </c>
      <c r="N170" s="458" t="s">
        <v>113</v>
      </c>
      <c r="O170" s="459"/>
      <c r="P170" s="459"/>
      <c r="Q170" s="459"/>
      <c r="R170" s="459"/>
      <c r="S170" s="459"/>
      <c r="T170" s="460"/>
      <c r="U170" s="107"/>
      <c r="V170" s="224"/>
      <c r="W170" s="396"/>
    </row>
    <row r="171" spans="1:23" s="291" customFormat="1" ht="50.25" customHeight="1" x14ac:dyDescent="0.25">
      <c r="A171" s="452" t="s">
        <v>56</v>
      </c>
      <c r="B171" s="453"/>
      <c r="C171" s="453"/>
      <c r="D171" s="453"/>
      <c r="E171" s="453"/>
      <c r="F171" s="454"/>
      <c r="G171" s="43" t="s">
        <v>139</v>
      </c>
      <c r="H171" s="43" t="s">
        <v>140</v>
      </c>
      <c r="I171" s="43" t="s">
        <v>829</v>
      </c>
      <c r="J171" s="43" t="s">
        <v>830</v>
      </c>
      <c r="K171" s="103" t="s">
        <v>129</v>
      </c>
      <c r="L171" s="103" t="s">
        <v>130</v>
      </c>
      <c r="M171" s="70">
        <v>30</v>
      </c>
      <c r="N171" s="286"/>
      <c r="O171" s="287"/>
      <c r="P171" s="287"/>
      <c r="Q171" s="287"/>
      <c r="R171" s="287"/>
      <c r="S171" s="287"/>
      <c r="T171" s="288"/>
      <c r="U171" s="289"/>
      <c r="V171" s="290"/>
      <c r="W171" s="396"/>
    </row>
    <row r="172" spans="1:23" s="291" customFormat="1" ht="50.25" customHeight="1" x14ac:dyDescent="0.2">
      <c r="A172" s="473" t="s">
        <v>113</v>
      </c>
      <c r="B172" s="453"/>
      <c r="C172" s="453"/>
      <c r="D172" s="453"/>
      <c r="E172" s="453"/>
      <c r="F172" s="454"/>
      <c r="G172" s="249" t="s">
        <v>139</v>
      </c>
      <c r="H172" s="43" t="s">
        <v>140</v>
      </c>
      <c r="I172" s="43" t="s">
        <v>831</v>
      </c>
      <c r="J172" s="43" t="s">
        <v>832</v>
      </c>
      <c r="K172" s="103" t="s">
        <v>129</v>
      </c>
      <c r="L172" s="103" t="s">
        <v>130</v>
      </c>
      <c r="M172" s="70">
        <v>20</v>
      </c>
      <c r="N172" s="474" t="s">
        <v>113</v>
      </c>
      <c r="O172" s="475"/>
      <c r="P172" s="475"/>
      <c r="Q172" s="475"/>
      <c r="R172" s="475"/>
      <c r="S172" s="475"/>
      <c r="T172" s="476"/>
      <c r="U172" s="292"/>
      <c r="V172" s="290"/>
      <c r="W172" s="396"/>
    </row>
    <row r="173" spans="1:23" s="108" customFormat="1" ht="28.5" customHeight="1" x14ac:dyDescent="0.2">
      <c r="A173" s="473" t="s">
        <v>113</v>
      </c>
      <c r="B173" s="453"/>
      <c r="C173" s="453"/>
      <c r="D173" s="453"/>
      <c r="E173" s="453"/>
      <c r="F173" s="454"/>
      <c r="G173" s="43" t="s">
        <v>139</v>
      </c>
      <c r="H173" s="43" t="s">
        <v>140</v>
      </c>
      <c r="I173" s="43" t="s">
        <v>341</v>
      </c>
      <c r="J173" s="43" t="s">
        <v>833</v>
      </c>
      <c r="K173" s="103" t="s">
        <v>129</v>
      </c>
      <c r="L173" s="103" t="s">
        <v>130</v>
      </c>
      <c r="M173" s="70">
        <v>30</v>
      </c>
      <c r="N173" s="112"/>
      <c r="O173" s="268"/>
      <c r="P173" s="268"/>
      <c r="Q173" s="268"/>
      <c r="R173" s="268"/>
      <c r="S173" s="268"/>
      <c r="T173" s="269"/>
      <c r="U173" s="109"/>
      <c r="V173" s="224"/>
      <c r="W173" s="396"/>
    </row>
    <row r="174" spans="1:23" s="291" customFormat="1" ht="38.25" customHeight="1" x14ac:dyDescent="0.2">
      <c r="A174" s="452" t="s">
        <v>56</v>
      </c>
      <c r="B174" s="453"/>
      <c r="C174" s="453"/>
      <c r="D174" s="453"/>
      <c r="E174" s="453"/>
      <c r="F174" s="454"/>
      <c r="G174" s="43" t="s">
        <v>139</v>
      </c>
      <c r="H174" s="43" t="s">
        <v>140</v>
      </c>
      <c r="I174" s="43" t="s">
        <v>834</v>
      </c>
      <c r="J174" s="43" t="s">
        <v>835</v>
      </c>
      <c r="K174" s="103" t="s">
        <v>129</v>
      </c>
      <c r="L174" s="103" t="s">
        <v>130</v>
      </c>
      <c r="M174" s="70">
        <v>10</v>
      </c>
      <c r="N174" s="293"/>
      <c r="O174" s="287"/>
      <c r="P174" s="287"/>
      <c r="Q174" s="287"/>
      <c r="R174" s="287"/>
      <c r="S174" s="287"/>
      <c r="T174" s="288"/>
      <c r="U174" s="292"/>
      <c r="V174" s="290"/>
      <c r="W174" s="396"/>
    </row>
    <row r="175" spans="1:23" s="108" customFormat="1" ht="40.5" customHeight="1" x14ac:dyDescent="0.25">
      <c r="A175" s="473" t="s">
        <v>113</v>
      </c>
      <c r="B175" s="453"/>
      <c r="C175" s="453"/>
      <c r="D175" s="453"/>
      <c r="E175" s="453"/>
      <c r="F175" s="454"/>
      <c r="G175" s="43" t="s">
        <v>127</v>
      </c>
      <c r="H175" s="43" t="s">
        <v>308</v>
      </c>
      <c r="I175" s="43" t="s">
        <v>248</v>
      </c>
      <c r="J175" s="49" t="s">
        <v>249</v>
      </c>
      <c r="K175" s="103" t="s">
        <v>129</v>
      </c>
      <c r="L175" s="103" t="s">
        <v>130</v>
      </c>
      <c r="M175" s="70">
        <v>10</v>
      </c>
      <c r="N175" s="458" t="s">
        <v>113</v>
      </c>
      <c r="O175" s="459"/>
      <c r="P175" s="459"/>
      <c r="Q175" s="459"/>
      <c r="R175" s="459"/>
      <c r="S175" s="459"/>
      <c r="T175" s="460"/>
      <c r="U175" s="107"/>
      <c r="V175" s="224"/>
      <c r="W175" s="396"/>
    </row>
    <row r="176" spans="1:23" s="108" customFormat="1" ht="30" customHeight="1" x14ac:dyDescent="0.2">
      <c r="A176" s="473" t="s">
        <v>113</v>
      </c>
      <c r="B176" s="453"/>
      <c r="C176" s="453"/>
      <c r="D176" s="453"/>
      <c r="E176" s="453"/>
      <c r="F176" s="454"/>
      <c r="G176" s="249" t="s">
        <v>250</v>
      </c>
      <c r="H176" s="43" t="s">
        <v>251</v>
      </c>
      <c r="I176" s="43" t="s">
        <v>252</v>
      </c>
      <c r="J176" s="43" t="s">
        <v>493</v>
      </c>
      <c r="K176" s="103" t="s">
        <v>129</v>
      </c>
      <c r="L176" s="103" t="s">
        <v>130</v>
      </c>
      <c r="M176" s="70">
        <v>12</v>
      </c>
      <c r="N176" s="458" t="s">
        <v>113</v>
      </c>
      <c r="O176" s="459"/>
      <c r="P176" s="459"/>
      <c r="Q176" s="459"/>
      <c r="R176" s="459"/>
      <c r="S176" s="459"/>
      <c r="T176" s="460"/>
      <c r="U176" s="109"/>
      <c r="V176" s="224"/>
      <c r="W176" s="396"/>
    </row>
    <row r="177" spans="1:23" s="291" customFormat="1" ht="48" customHeight="1" x14ac:dyDescent="0.2">
      <c r="A177" s="473" t="s">
        <v>113</v>
      </c>
      <c r="B177" s="453"/>
      <c r="C177" s="453"/>
      <c r="D177" s="453"/>
      <c r="E177" s="453"/>
      <c r="F177" s="454"/>
      <c r="G177" s="249" t="s">
        <v>122</v>
      </c>
      <c r="H177" s="43" t="s">
        <v>141</v>
      </c>
      <c r="I177" s="43" t="s">
        <v>142</v>
      </c>
      <c r="J177" s="43" t="s">
        <v>836</v>
      </c>
      <c r="K177" s="103" t="s">
        <v>129</v>
      </c>
      <c r="L177" s="103" t="s">
        <v>130</v>
      </c>
      <c r="M177" s="70">
        <v>350</v>
      </c>
      <c r="N177" s="474" t="s">
        <v>113</v>
      </c>
      <c r="O177" s="475"/>
      <c r="P177" s="475"/>
      <c r="Q177" s="475"/>
      <c r="R177" s="475"/>
      <c r="S177" s="475"/>
      <c r="T177" s="476"/>
      <c r="U177" s="292"/>
      <c r="V177" s="290"/>
      <c r="W177" s="396"/>
    </row>
    <row r="178" spans="1:23" s="291" customFormat="1" ht="48" customHeight="1" x14ac:dyDescent="0.2">
      <c r="A178" s="452" t="s">
        <v>56</v>
      </c>
      <c r="B178" s="453"/>
      <c r="C178" s="453"/>
      <c r="D178" s="453"/>
      <c r="E178" s="453"/>
      <c r="F178" s="454"/>
      <c r="G178" s="249" t="s">
        <v>122</v>
      </c>
      <c r="H178" s="43" t="s">
        <v>141</v>
      </c>
      <c r="I178" s="43" t="s">
        <v>145</v>
      </c>
      <c r="J178" s="43" t="s">
        <v>837</v>
      </c>
      <c r="K178" s="103" t="s">
        <v>129</v>
      </c>
      <c r="L178" s="103" t="s">
        <v>130</v>
      </c>
      <c r="M178" s="70">
        <v>365</v>
      </c>
      <c r="N178" s="286"/>
      <c r="O178" s="287"/>
      <c r="P178" s="287"/>
      <c r="Q178" s="287"/>
      <c r="R178" s="287"/>
      <c r="S178" s="287"/>
      <c r="T178" s="288"/>
      <c r="U178" s="292"/>
      <c r="V178" s="290"/>
      <c r="W178" s="396"/>
    </row>
    <row r="179" spans="1:23" s="108" customFormat="1" ht="24" x14ac:dyDescent="0.2">
      <c r="A179" s="455" t="s">
        <v>113</v>
      </c>
      <c r="B179" s="456"/>
      <c r="C179" s="456"/>
      <c r="D179" s="456"/>
      <c r="E179" s="456"/>
      <c r="F179" s="457"/>
      <c r="G179" s="249" t="s">
        <v>838</v>
      </c>
      <c r="H179" s="43" t="s">
        <v>143</v>
      </c>
      <c r="I179" s="43" t="s">
        <v>144</v>
      </c>
      <c r="J179" s="43" t="s">
        <v>839</v>
      </c>
      <c r="K179" s="103" t="s">
        <v>59</v>
      </c>
      <c r="L179" s="103" t="s">
        <v>57</v>
      </c>
      <c r="M179" s="70">
        <v>109</v>
      </c>
      <c r="N179" s="458" t="s">
        <v>113</v>
      </c>
      <c r="O179" s="459"/>
      <c r="P179" s="459"/>
      <c r="Q179" s="459"/>
      <c r="R179" s="459"/>
      <c r="S179" s="459"/>
      <c r="T179" s="460"/>
      <c r="U179" s="109"/>
      <c r="V179" s="224"/>
      <c r="W179" s="396"/>
    </row>
    <row r="180" spans="1:23" s="108" customFormat="1" ht="36" customHeight="1" x14ac:dyDescent="0.25">
      <c r="A180" s="455" t="s">
        <v>113</v>
      </c>
      <c r="B180" s="456"/>
      <c r="C180" s="456"/>
      <c r="D180" s="456"/>
      <c r="E180" s="456"/>
      <c r="F180" s="457"/>
      <c r="G180" s="43" t="s">
        <v>122</v>
      </c>
      <c r="H180" s="43" t="s">
        <v>141</v>
      </c>
      <c r="I180" s="43" t="s">
        <v>253</v>
      </c>
      <c r="J180" s="43" t="s">
        <v>840</v>
      </c>
      <c r="K180" s="103" t="s">
        <v>129</v>
      </c>
      <c r="L180" s="103" t="s">
        <v>130</v>
      </c>
      <c r="M180" s="70">
        <v>20</v>
      </c>
      <c r="N180" s="458" t="s">
        <v>113</v>
      </c>
      <c r="O180" s="459"/>
      <c r="P180" s="459"/>
      <c r="Q180" s="459"/>
      <c r="R180" s="459"/>
      <c r="S180" s="459"/>
      <c r="T180" s="460"/>
      <c r="U180" s="107"/>
      <c r="V180" s="224"/>
      <c r="W180" s="396"/>
    </row>
    <row r="181" spans="1:23" s="108" customFormat="1" ht="25.5" customHeight="1" x14ac:dyDescent="0.2">
      <c r="A181" s="455" t="s">
        <v>113</v>
      </c>
      <c r="B181" s="456"/>
      <c r="C181" s="456"/>
      <c r="D181" s="456"/>
      <c r="E181" s="456"/>
      <c r="F181" s="457"/>
      <c r="G181" s="249" t="s">
        <v>117</v>
      </c>
      <c r="H181" s="43" t="s">
        <v>146</v>
      </c>
      <c r="I181" s="43" t="s">
        <v>147</v>
      </c>
      <c r="J181" s="43" t="s">
        <v>841</v>
      </c>
      <c r="K181" s="103" t="s">
        <v>59</v>
      </c>
      <c r="L181" s="103" t="s">
        <v>57</v>
      </c>
      <c r="M181" s="70">
        <v>62</v>
      </c>
      <c r="N181" s="458" t="s">
        <v>113</v>
      </c>
      <c r="O181" s="459"/>
      <c r="P181" s="459"/>
      <c r="Q181" s="459"/>
      <c r="R181" s="459"/>
      <c r="S181" s="459"/>
      <c r="T181" s="460"/>
      <c r="U181" s="109"/>
      <c r="V181" s="224"/>
      <c r="W181" s="396"/>
    </row>
    <row r="182" spans="1:23" s="108" customFormat="1" ht="27.75" customHeight="1" x14ac:dyDescent="0.2">
      <c r="A182" s="455" t="s">
        <v>113</v>
      </c>
      <c r="B182" s="456"/>
      <c r="C182" s="456"/>
      <c r="D182" s="456"/>
      <c r="E182" s="456"/>
      <c r="F182" s="457"/>
      <c r="G182" s="249" t="s">
        <v>126</v>
      </c>
      <c r="H182" s="43" t="s">
        <v>148</v>
      </c>
      <c r="I182" s="43" t="s">
        <v>149</v>
      </c>
      <c r="J182" s="43" t="s">
        <v>842</v>
      </c>
      <c r="K182" s="103" t="s">
        <v>59</v>
      </c>
      <c r="L182" s="103" t="s">
        <v>57</v>
      </c>
      <c r="M182" s="70">
        <v>80</v>
      </c>
      <c r="N182" s="458" t="s">
        <v>113</v>
      </c>
      <c r="O182" s="459"/>
      <c r="P182" s="459"/>
      <c r="Q182" s="459"/>
      <c r="R182" s="459"/>
      <c r="S182" s="459"/>
      <c r="T182" s="460"/>
      <c r="U182" s="109"/>
      <c r="V182" s="224"/>
      <c r="W182" s="396"/>
    </row>
    <row r="183" spans="1:23" s="108" customFormat="1" ht="26.25" customHeight="1" x14ac:dyDescent="0.2">
      <c r="A183" s="455" t="s">
        <v>113</v>
      </c>
      <c r="B183" s="456"/>
      <c r="C183" s="456"/>
      <c r="D183" s="456"/>
      <c r="E183" s="456"/>
      <c r="F183" s="457"/>
      <c r="G183" s="249" t="s">
        <v>482</v>
      </c>
      <c r="H183" s="43" t="s">
        <v>481</v>
      </c>
      <c r="I183" s="43" t="s">
        <v>255</v>
      </c>
      <c r="J183" s="43" t="s">
        <v>843</v>
      </c>
      <c r="K183" s="103" t="s">
        <v>129</v>
      </c>
      <c r="L183" s="103" t="s">
        <v>130</v>
      </c>
      <c r="M183" s="70">
        <v>5</v>
      </c>
      <c r="N183" s="458" t="s">
        <v>113</v>
      </c>
      <c r="O183" s="459"/>
      <c r="P183" s="459"/>
      <c r="Q183" s="459"/>
      <c r="R183" s="459"/>
      <c r="S183" s="459"/>
      <c r="T183" s="460"/>
      <c r="U183" s="109"/>
      <c r="V183" s="224"/>
      <c r="W183" s="396"/>
    </row>
    <row r="184" spans="1:23" s="108" customFormat="1" ht="26.25" customHeight="1" x14ac:dyDescent="0.2">
      <c r="A184" s="455" t="s">
        <v>113</v>
      </c>
      <c r="B184" s="456"/>
      <c r="C184" s="456"/>
      <c r="D184" s="456"/>
      <c r="E184" s="456"/>
      <c r="F184" s="457"/>
      <c r="G184" s="249" t="s">
        <v>117</v>
      </c>
      <c r="H184" s="43" t="s">
        <v>254</v>
      </c>
      <c r="I184" s="43" t="s">
        <v>256</v>
      </c>
      <c r="J184" s="43" t="s">
        <v>844</v>
      </c>
      <c r="K184" s="103" t="s">
        <v>59</v>
      </c>
      <c r="L184" s="103" t="s">
        <v>57</v>
      </c>
      <c r="M184" s="70">
        <v>5</v>
      </c>
      <c r="N184" s="458" t="s">
        <v>113</v>
      </c>
      <c r="O184" s="459"/>
      <c r="P184" s="459"/>
      <c r="Q184" s="459"/>
      <c r="R184" s="459"/>
      <c r="S184" s="459"/>
      <c r="T184" s="460"/>
      <c r="U184" s="109"/>
      <c r="V184" s="224"/>
      <c r="W184" s="396"/>
    </row>
    <row r="185" spans="1:23" s="291" customFormat="1" ht="26.25" customHeight="1" x14ac:dyDescent="0.2">
      <c r="A185" s="452" t="s">
        <v>56</v>
      </c>
      <c r="B185" s="453"/>
      <c r="C185" s="453"/>
      <c r="D185" s="453"/>
      <c r="E185" s="453"/>
      <c r="F185" s="454"/>
      <c r="G185" s="249" t="s">
        <v>845</v>
      </c>
      <c r="H185" s="43" t="s">
        <v>846</v>
      </c>
      <c r="I185" s="43" t="s">
        <v>847</v>
      </c>
      <c r="J185" s="43" t="s">
        <v>848</v>
      </c>
      <c r="K185" s="103" t="s">
        <v>59</v>
      </c>
      <c r="L185" s="103" t="s">
        <v>57</v>
      </c>
      <c r="M185" s="70">
        <v>10</v>
      </c>
      <c r="N185" s="286"/>
      <c r="O185" s="287"/>
      <c r="P185" s="287"/>
      <c r="Q185" s="287"/>
      <c r="R185" s="287"/>
      <c r="S185" s="287"/>
      <c r="T185" s="288"/>
      <c r="U185" s="292"/>
      <c r="V185" s="290"/>
      <c r="W185" s="396"/>
    </row>
    <row r="186" spans="1:23" s="291" customFormat="1" ht="26.25" customHeight="1" x14ac:dyDescent="0.2">
      <c r="A186" s="452" t="s">
        <v>56</v>
      </c>
      <c r="B186" s="453"/>
      <c r="C186" s="453"/>
      <c r="D186" s="453"/>
      <c r="E186" s="453"/>
      <c r="F186" s="454"/>
      <c r="G186" s="249" t="s">
        <v>849</v>
      </c>
      <c r="H186" s="43" t="s">
        <v>850</v>
      </c>
      <c r="I186" s="43" t="s">
        <v>851</v>
      </c>
      <c r="J186" s="43" t="s">
        <v>852</v>
      </c>
      <c r="K186" s="103" t="s">
        <v>135</v>
      </c>
      <c r="L186" s="103" t="s">
        <v>91</v>
      </c>
      <c r="M186" s="70">
        <v>8</v>
      </c>
      <c r="N186" s="286"/>
      <c r="O186" s="287"/>
      <c r="P186" s="287"/>
      <c r="Q186" s="287"/>
      <c r="R186" s="287"/>
      <c r="S186" s="287"/>
      <c r="T186" s="288"/>
      <c r="U186" s="292"/>
      <c r="V186" s="290"/>
      <c r="W186" s="396"/>
    </row>
    <row r="187" spans="1:23" s="291" customFormat="1" ht="26.25" customHeight="1" x14ac:dyDescent="0.2">
      <c r="A187" s="452" t="s">
        <v>56</v>
      </c>
      <c r="B187" s="453"/>
      <c r="C187" s="453"/>
      <c r="D187" s="453"/>
      <c r="E187" s="453"/>
      <c r="F187" s="454"/>
      <c r="G187" s="249" t="s">
        <v>845</v>
      </c>
      <c r="H187" s="43" t="s">
        <v>853</v>
      </c>
      <c r="I187" s="43" t="s">
        <v>854</v>
      </c>
      <c r="J187" s="43" t="s">
        <v>855</v>
      </c>
      <c r="K187" s="103" t="s">
        <v>135</v>
      </c>
      <c r="L187" s="103" t="s">
        <v>91</v>
      </c>
      <c r="M187" s="70">
        <v>8</v>
      </c>
      <c r="N187" s="286"/>
      <c r="O187" s="287"/>
      <c r="P187" s="287"/>
      <c r="Q187" s="287"/>
      <c r="R187" s="287"/>
      <c r="S187" s="287"/>
      <c r="T187" s="288"/>
      <c r="U187" s="292"/>
      <c r="V187" s="290"/>
      <c r="W187" s="396"/>
    </row>
    <row r="188" spans="1:23" s="291" customFormat="1" ht="26.25" customHeight="1" x14ac:dyDescent="0.2">
      <c r="A188" s="452" t="s">
        <v>56</v>
      </c>
      <c r="B188" s="453"/>
      <c r="C188" s="453"/>
      <c r="D188" s="453"/>
      <c r="E188" s="453"/>
      <c r="F188" s="454"/>
      <c r="G188" s="249" t="s">
        <v>856</v>
      </c>
      <c r="H188" s="43" t="s">
        <v>857</v>
      </c>
      <c r="I188" s="43" t="s">
        <v>858</v>
      </c>
      <c r="J188" s="43" t="s">
        <v>859</v>
      </c>
      <c r="K188" s="103" t="s">
        <v>135</v>
      </c>
      <c r="L188" s="103" t="s">
        <v>91</v>
      </c>
      <c r="M188" s="70">
        <v>8</v>
      </c>
      <c r="N188" s="286"/>
      <c r="O188" s="287"/>
      <c r="P188" s="287"/>
      <c r="Q188" s="287"/>
      <c r="R188" s="287"/>
      <c r="S188" s="287"/>
      <c r="T188" s="288"/>
      <c r="U188" s="292"/>
      <c r="V188" s="290"/>
      <c r="W188" s="396"/>
    </row>
    <row r="189" spans="1:23" s="108" customFormat="1" ht="38.25" customHeight="1" x14ac:dyDescent="0.2">
      <c r="A189" s="455" t="s">
        <v>113</v>
      </c>
      <c r="B189" s="456"/>
      <c r="C189" s="456"/>
      <c r="D189" s="456"/>
      <c r="E189" s="456"/>
      <c r="F189" s="457"/>
      <c r="G189" s="249" t="s">
        <v>114</v>
      </c>
      <c r="H189" s="43" t="s">
        <v>150</v>
      </c>
      <c r="I189" s="43" t="s">
        <v>258</v>
      </c>
      <c r="J189" s="49" t="s">
        <v>860</v>
      </c>
      <c r="K189" s="103" t="s">
        <v>59</v>
      </c>
      <c r="L189" s="103" t="s">
        <v>57</v>
      </c>
      <c r="M189" s="70">
        <v>70</v>
      </c>
      <c r="N189" s="458" t="s">
        <v>113</v>
      </c>
      <c r="O189" s="459"/>
      <c r="P189" s="459"/>
      <c r="Q189" s="459"/>
      <c r="R189" s="459"/>
      <c r="S189" s="459"/>
      <c r="T189" s="460"/>
      <c r="U189" s="109"/>
      <c r="V189" s="224"/>
      <c r="W189" s="396"/>
    </row>
    <row r="190" spans="1:23" s="108" customFormat="1" ht="36" x14ac:dyDescent="0.2">
      <c r="A190" s="455" t="s">
        <v>113</v>
      </c>
      <c r="B190" s="456"/>
      <c r="C190" s="456"/>
      <c r="D190" s="456"/>
      <c r="E190" s="456"/>
      <c r="F190" s="457"/>
      <c r="G190" s="249" t="s">
        <v>114</v>
      </c>
      <c r="H190" s="43" t="s">
        <v>151</v>
      </c>
      <c r="I190" s="43" t="s">
        <v>259</v>
      </c>
      <c r="J190" s="43" t="s">
        <v>379</v>
      </c>
      <c r="K190" s="103" t="s">
        <v>59</v>
      </c>
      <c r="L190" s="103" t="s">
        <v>57</v>
      </c>
      <c r="M190" s="70">
        <v>267</v>
      </c>
      <c r="N190" s="458" t="s">
        <v>113</v>
      </c>
      <c r="O190" s="459"/>
      <c r="P190" s="459"/>
      <c r="Q190" s="459"/>
      <c r="R190" s="459"/>
      <c r="S190" s="459"/>
      <c r="T190" s="460"/>
      <c r="U190" s="109"/>
      <c r="V190" s="224"/>
      <c r="W190" s="396"/>
    </row>
    <row r="191" spans="1:23" s="108" customFormat="1" ht="24" x14ac:dyDescent="0.2">
      <c r="A191" s="455" t="s">
        <v>113</v>
      </c>
      <c r="B191" s="456"/>
      <c r="C191" s="456"/>
      <c r="D191" s="456"/>
      <c r="E191" s="456"/>
      <c r="F191" s="457"/>
      <c r="G191" s="249" t="s">
        <v>114</v>
      </c>
      <c r="H191" s="43" t="s">
        <v>152</v>
      </c>
      <c r="I191" s="43" t="s">
        <v>861</v>
      </c>
      <c r="J191" s="43" t="s">
        <v>380</v>
      </c>
      <c r="K191" s="103" t="s">
        <v>129</v>
      </c>
      <c r="L191" s="103" t="s">
        <v>130</v>
      </c>
      <c r="M191" s="70">
        <v>2</v>
      </c>
      <c r="N191" s="458" t="s">
        <v>113</v>
      </c>
      <c r="O191" s="459"/>
      <c r="P191" s="459"/>
      <c r="Q191" s="459"/>
      <c r="R191" s="459"/>
      <c r="S191" s="459"/>
      <c r="T191" s="460"/>
      <c r="U191" s="109"/>
      <c r="V191" s="224"/>
      <c r="W191" s="396"/>
    </row>
    <row r="192" spans="1:23" s="108" customFormat="1" ht="36" x14ac:dyDescent="0.2">
      <c r="A192" s="455" t="s">
        <v>113</v>
      </c>
      <c r="B192" s="456"/>
      <c r="C192" s="456"/>
      <c r="D192" s="456"/>
      <c r="E192" s="456"/>
      <c r="F192" s="457"/>
      <c r="G192" s="249" t="s">
        <v>114</v>
      </c>
      <c r="H192" s="43" t="s">
        <v>152</v>
      </c>
      <c r="I192" s="43" t="s">
        <v>862</v>
      </c>
      <c r="J192" s="43" t="s">
        <v>863</v>
      </c>
      <c r="K192" s="103" t="s">
        <v>59</v>
      </c>
      <c r="L192" s="103" t="s">
        <v>57</v>
      </c>
      <c r="M192" s="70">
        <v>60</v>
      </c>
      <c r="N192" s="458" t="s">
        <v>113</v>
      </c>
      <c r="O192" s="459"/>
      <c r="P192" s="459"/>
      <c r="Q192" s="459"/>
      <c r="R192" s="459"/>
      <c r="S192" s="459"/>
      <c r="T192" s="460"/>
      <c r="U192" s="109"/>
      <c r="V192" s="224"/>
      <c r="W192" s="396"/>
    </row>
    <row r="193" spans="1:118" s="108" customFormat="1" ht="42" customHeight="1" x14ac:dyDescent="0.2">
      <c r="A193" s="455" t="s">
        <v>113</v>
      </c>
      <c r="B193" s="456"/>
      <c r="C193" s="456"/>
      <c r="D193" s="456"/>
      <c r="E193" s="456"/>
      <c r="F193" s="457"/>
      <c r="G193" s="249" t="s">
        <v>123</v>
      </c>
      <c r="H193" s="43" t="s">
        <v>153</v>
      </c>
      <c r="I193" s="43" t="s">
        <v>260</v>
      </c>
      <c r="J193" s="294" t="s">
        <v>381</v>
      </c>
      <c r="K193" s="103" t="s">
        <v>59</v>
      </c>
      <c r="L193" s="103" t="s">
        <v>57</v>
      </c>
      <c r="M193" s="70">
        <v>20</v>
      </c>
      <c r="N193" s="458" t="s">
        <v>113</v>
      </c>
      <c r="O193" s="459"/>
      <c r="P193" s="459"/>
      <c r="Q193" s="459"/>
      <c r="R193" s="459"/>
      <c r="S193" s="459"/>
      <c r="T193" s="460"/>
      <c r="U193" s="109"/>
      <c r="V193" s="224"/>
      <c r="W193" s="396"/>
    </row>
    <row r="194" spans="1:118" s="291" customFormat="1" ht="42" customHeight="1" x14ac:dyDescent="0.2">
      <c r="A194" s="452" t="s">
        <v>56</v>
      </c>
      <c r="B194" s="453"/>
      <c r="C194" s="453"/>
      <c r="D194" s="453"/>
      <c r="E194" s="453"/>
      <c r="F194" s="454"/>
      <c r="G194" s="43" t="s">
        <v>114</v>
      </c>
      <c r="H194" s="43" t="s">
        <v>155</v>
      </c>
      <c r="I194" s="43" t="s">
        <v>262</v>
      </c>
      <c r="J194" s="43" t="s">
        <v>864</v>
      </c>
      <c r="K194" s="103" t="s">
        <v>59</v>
      </c>
      <c r="L194" s="103" t="s">
        <v>57</v>
      </c>
      <c r="M194" s="70">
        <v>60</v>
      </c>
      <c r="N194" s="286"/>
      <c r="O194" s="287"/>
      <c r="P194" s="287"/>
      <c r="Q194" s="287"/>
      <c r="R194" s="287"/>
      <c r="S194" s="287"/>
      <c r="T194" s="288"/>
      <c r="U194" s="292"/>
      <c r="V194" s="290"/>
      <c r="W194" s="396"/>
    </row>
    <row r="195" spans="1:118" s="291" customFormat="1" ht="59.25" customHeight="1" x14ac:dyDescent="0.2">
      <c r="A195" s="473" t="s">
        <v>113</v>
      </c>
      <c r="B195" s="453"/>
      <c r="C195" s="453"/>
      <c r="D195" s="453"/>
      <c r="E195" s="453"/>
      <c r="F195" s="454"/>
      <c r="G195" s="249" t="s">
        <v>123</v>
      </c>
      <c r="H195" s="43" t="s">
        <v>154</v>
      </c>
      <c r="I195" s="43" t="s">
        <v>261</v>
      </c>
      <c r="J195" s="295" t="s">
        <v>865</v>
      </c>
      <c r="K195" s="103" t="s">
        <v>59</v>
      </c>
      <c r="L195" s="103" t="s">
        <v>57</v>
      </c>
      <c r="M195" s="70">
        <v>138</v>
      </c>
      <c r="N195" s="474" t="s">
        <v>113</v>
      </c>
      <c r="O195" s="475"/>
      <c r="P195" s="475"/>
      <c r="Q195" s="475"/>
      <c r="R195" s="475"/>
      <c r="S195" s="475"/>
      <c r="T195" s="476"/>
      <c r="U195" s="292"/>
      <c r="V195" s="290"/>
      <c r="W195" s="396"/>
    </row>
    <row r="196" spans="1:118" s="108" customFormat="1" ht="43.5" customHeight="1" x14ac:dyDescent="0.2">
      <c r="A196" s="455" t="s">
        <v>113</v>
      </c>
      <c r="B196" s="456"/>
      <c r="C196" s="456"/>
      <c r="D196" s="456"/>
      <c r="E196" s="456"/>
      <c r="F196" s="457"/>
      <c r="G196" s="43" t="s">
        <v>114</v>
      </c>
      <c r="H196" s="43" t="s">
        <v>156</v>
      </c>
      <c r="I196" s="43" t="s">
        <v>263</v>
      </c>
      <c r="J196" s="49" t="s">
        <v>866</v>
      </c>
      <c r="K196" s="103" t="s">
        <v>59</v>
      </c>
      <c r="L196" s="103" t="s">
        <v>57</v>
      </c>
      <c r="M196" s="70">
        <v>179</v>
      </c>
      <c r="N196" s="458" t="s">
        <v>113</v>
      </c>
      <c r="O196" s="459"/>
      <c r="P196" s="459"/>
      <c r="Q196" s="459"/>
      <c r="R196" s="459"/>
      <c r="S196" s="459"/>
      <c r="T196" s="460"/>
      <c r="U196" s="109"/>
      <c r="V196" s="224"/>
      <c r="W196" s="396"/>
    </row>
    <row r="197" spans="1:118" s="108" customFormat="1" ht="50.25" customHeight="1" x14ac:dyDescent="0.2">
      <c r="A197" s="455" t="s">
        <v>113</v>
      </c>
      <c r="B197" s="456"/>
      <c r="C197" s="456"/>
      <c r="D197" s="456"/>
      <c r="E197" s="456"/>
      <c r="F197" s="457"/>
      <c r="G197" s="43" t="s">
        <v>114</v>
      </c>
      <c r="H197" s="43" t="s">
        <v>157</v>
      </c>
      <c r="I197" s="43" t="s">
        <v>266</v>
      </c>
      <c r="J197" s="49" t="s">
        <v>867</v>
      </c>
      <c r="K197" s="103" t="s">
        <v>59</v>
      </c>
      <c r="L197" s="103" t="s">
        <v>57</v>
      </c>
      <c r="M197" s="70">
        <v>30</v>
      </c>
      <c r="N197" s="458" t="s">
        <v>113</v>
      </c>
      <c r="O197" s="459"/>
      <c r="P197" s="459"/>
      <c r="Q197" s="459"/>
      <c r="R197" s="459"/>
      <c r="S197" s="459"/>
      <c r="T197" s="460"/>
      <c r="U197" s="109"/>
      <c r="V197" s="224"/>
      <c r="W197" s="396"/>
    </row>
    <row r="198" spans="1:118" s="108" customFormat="1" ht="50.25" customHeight="1" x14ac:dyDescent="0.2">
      <c r="A198" s="455" t="s">
        <v>113</v>
      </c>
      <c r="B198" s="456"/>
      <c r="C198" s="456"/>
      <c r="D198" s="456"/>
      <c r="E198" s="456"/>
      <c r="F198" s="457"/>
      <c r="G198" s="43" t="s">
        <v>123</v>
      </c>
      <c r="H198" s="43" t="s">
        <v>154</v>
      </c>
      <c r="I198" s="43" t="s">
        <v>868</v>
      </c>
      <c r="J198" s="49" t="s">
        <v>869</v>
      </c>
      <c r="K198" s="103" t="s">
        <v>59</v>
      </c>
      <c r="L198" s="103" t="s">
        <v>57</v>
      </c>
      <c r="M198" s="70">
        <v>3</v>
      </c>
      <c r="N198" s="458" t="s">
        <v>113</v>
      </c>
      <c r="O198" s="459"/>
      <c r="P198" s="459"/>
      <c r="Q198" s="459"/>
      <c r="R198" s="459"/>
      <c r="S198" s="459"/>
      <c r="T198" s="460"/>
      <c r="U198" s="109"/>
      <c r="V198" s="224"/>
      <c r="W198" s="396"/>
    </row>
    <row r="199" spans="1:118" s="108" customFormat="1" ht="53.25" customHeight="1" x14ac:dyDescent="0.2">
      <c r="A199" s="455" t="s">
        <v>113</v>
      </c>
      <c r="B199" s="456"/>
      <c r="C199" s="456"/>
      <c r="D199" s="456"/>
      <c r="E199" s="456"/>
      <c r="F199" s="457"/>
      <c r="G199" s="43" t="s">
        <v>123</v>
      </c>
      <c r="H199" s="43" t="s">
        <v>154</v>
      </c>
      <c r="I199" s="43" t="s">
        <v>264</v>
      </c>
      <c r="J199" s="43" t="s">
        <v>265</v>
      </c>
      <c r="K199" s="103" t="s">
        <v>59</v>
      </c>
      <c r="L199" s="103" t="s">
        <v>57</v>
      </c>
      <c r="M199" s="70">
        <v>40</v>
      </c>
      <c r="N199" s="458" t="s">
        <v>113</v>
      </c>
      <c r="O199" s="459"/>
      <c r="P199" s="459"/>
      <c r="Q199" s="459"/>
      <c r="R199" s="459"/>
      <c r="S199" s="459"/>
      <c r="T199" s="460"/>
      <c r="U199" s="109"/>
      <c r="V199" s="224"/>
      <c r="W199" s="396"/>
    </row>
    <row r="200" spans="1:118" s="291" customFormat="1" ht="46.5" customHeight="1" x14ac:dyDescent="0.2">
      <c r="A200" s="473" t="s">
        <v>113</v>
      </c>
      <c r="B200" s="453"/>
      <c r="C200" s="453"/>
      <c r="D200" s="453"/>
      <c r="E200" s="453"/>
      <c r="F200" s="454"/>
      <c r="G200" s="43" t="s">
        <v>114</v>
      </c>
      <c r="H200" s="43" t="s">
        <v>870</v>
      </c>
      <c r="I200" s="43" t="s">
        <v>871</v>
      </c>
      <c r="J200" s="49" t="s">
        <v>872</v>
      </c>
      <c r="K200" s="103" t="s">
        <v>59</v>
      </c>
      <c r="L200" s="103" t="s">
        <v>57</v>
      </c>
      <c r="M200" s="70">
        <v>5</v>
      </c>
      <c r="N200" s="474" t="s">
        <v>113</v>
      </c>
      <c r="O200" s="475"/>
      <c r="P200" s="475"/>
      <c r="Q200" s="475"/>
      <c r="R200" s="475"/>
      <c r="S200" s="475"/>
      <c r="T200" s="476"/>
      <c r="U200" s="292"/>
      <c r="V200" s="290"/>
      <c r="W200" s="396"/>
    </row>
    <row r="201" spans="1:118" s="291" customFormat="1" ht="46.5" customHeight="1" x14ac:dyDescent="0.2">
      <c r="A201" s="452" t="s">
        <v>56</v>
      </c>
      <c r="B201" s="453"/>
      <c r="C201" s="453"/>
      <c r="D201" s="453"/>
      <c r="E201" s="453"/>
      <c r="F201" s="454"/>
      <c r="G201" s="43" t="s">
        <v>114</v>
      </c>
      <c r="H201" s="43" t="s">
        <v>870</v>
      </c>
      <c r="I201" s="43" t="s">
        <v>873</v>
      </c>
      <c r="J201" s="49" t="s">
        <v>874</v>
      </c>
      <c r="K201" s="103" t="s">
        <v>59</v>
      </c>
      <c r="L201" s="103" t="s">
        <v>57</v>
      </c>
      <c r="M201" s="70">
        <v>50</v>
      </c>
      <c r="N201" s="286"/>
      <c r="O201" s="287"/>
      <c r="P201" s="287"/>
      <c r="Q201" s="287"/>
      <c r="R201" s="287"/>
      <c r="S201" s="287"/>
      <c r="T201" s="288"/>
      <c r="U201" s="292"/>
      <c r="V201" s="290"/>
      <c r="W201" s="396"/>
    </row>
    <row r="202" spans="1:118" s="291" customFormat="1" ht="46.5" customHeight="1" x14ac:dyDescent="0.2">
      <c r="A202" s="452" t="s">
        <v>56</v>
      </c>
      <c r="B202" s="453"/>
      <c r="C202" s="453"/>
      <c r="D202" s="453"/>
      <c r="E202" s="453"/>
      <c r="F202" s="454"/>
      <c r="G202" s="43" t="s">
        <v>114</v>
      </c>
      <c r="H202" s="43" t="s">
        <v>875</v>
      </c>
      <c r="I202" s="43" t="s">
        <v>876</v>
      </c>
      <c r="J202" s="49" t="s">
        <v>877</v>
      </c>
      <c r="K202" s="103" t="s">
        <v>59</v>
      </c>
      <c r="L202" s="103" t="s">
        <v>57</v>
      </c>
      <c r="M202" s="70">
        <v>12</v>
      </c>
      <c r="N202" s="286"/>
      <c r="O202" s="287"/>
      <c r="P202" s="287"/>
      <c r="Q202" s="287"/>
      <c r="R202" s="287"/>
      <c r="S202" s="287"/>
      <c r="T202" s="288"/>
      <c r="U202" s="292"/>
      <c r="V202" s="290"/>
      <c r="W202" s="396"/>
    </row>
    <row r="203" spans="1:118" s="291" customFormat="1" ht="46.5" customHeight="1" x14ac:dyDescent="0.2">
      <c r="A203" s="452" t="s">
        <v>56</v>
      </c>
      <c r="B203" s="453"/>
      <c r="C203" s="453"/>
      <c r="D203" s="453"/>
      <c r="E203" s="453"/>
      <c r="F203" s="454"/>
      <c r="G203" s="43" t="s">
        <v>123</v>
      </c>
      <c r="H203" s="43" t="s">
        <v>154</v>
      </c>
      <c r="I203" s="43" t="s">
        <v>878</v>
      </c>
      <c r="J203" s="49" t="s">
        <v>879</v>
      </c>
      <c r="K203" s="103" t="s">
        <v>59</v>
      </c>
      <c r="L203" s="103" t="s">
        <v>57</v>
      </c>
      <c r="M203" s="70">
        <v>1</v>
      </c>
      <c r="N203" s="286"/>
      <c r="O203" s="287"/>
      <c r="P203" s="287"/>
      <c r="Q203" s="287"/>
      <c r="R203" s="287"/>
      <c r="S203" s="287"/>
      <c r="T203" s="288"/>
      <c r="U203" s="292"/>
      <c r="V203" s="290"/>
      <c r="W203" s="396"/>
    </row>
    <row r="204" spans="1:118" s="291" customFormat="1" ht="46.5" customHeight="1" x14ac:dyDescent="0.2">
      <c r="A204" s="452" t="s">
        <v>56</v>
      </c>
      <c r="B204" s="453"/>
      <c r="C204" s="453"/>
      <c r="D204" s="453"/>
      <c r="E204" s="453"/>
      <c r="F204" s="454"/>
      <c r="G204" s="43" t="s">
        <v>880</v>
      </c>
      <c r="H204" s="43" t="s">
        <v>881</v>
      </c>
      <c r="I204" s="43" t="s">
        <v>882</v>
      </c>
      <c r="J204" s="49" t="s">
        <v>883</v>
      </c>
      <c r="K204" s="103" t="s">
        <v>59</v>
      </c>
      <c r="L204" s="103" t="s">
        <v>57</v>
      </c>
      <c r="M204" s="70">
        <v>10</v>
      </c>
      <c r="N204" s="286"/>
      <c r="O204" s="287"/>
      <c r="P204" s="287"/>
      <c r="Q204" s="287"/>
      <c r="R204" s="287"/>
      <c r="S204" s="287"/>
      <c r="T204" s="288"/>
      <c r="U204" s="292"/>
      <c r="V204" s="290"/>
      <c r="W204" s="396"/>
    </row>
    <row r="205" spans="1:118" s="173" customFormat="1" ht="112.5" customHeight="1" x14ac:dyDescent="0.25">
      <c r="A205" s="163" t="s">
        <v>512</v>
      </c>
      <c r="B205" s="164">
        <v>803</v>
      </c>
      <c r="C205" s="164" t="s">
        <v>44</v>
      </c>
      <c r="D205" s="165" t="s">
        <v>45</v>
      </c>
      <c r="E205" s="164">
        <v>244</v>
      </c>
      <c r="F205" s="165" t="s">
        <v>47</v>
      </c>
      <c r="G205" s="165"/>
      <c r="H205" s="166"/>
      <c r="I205" s="164" t="s">
        <v>903</v>
      </c>
      <c r="J205" s="178" t="s">
        <v>56</v>
      </c>
      <c r="K205" s="103" t="s">
        <v>904</v>
      </c>
      <c r="L205" s="70" t="s">
        <v>905</v>
      </c>
      <c r="M205" s="168">
        <v>2000</v>
      </c>
      <c r="N205" s="296" t="s">
        <v>40</v>
      </c>
      <c r="O205" s="296" t="s">
        <v>41</v>
      </c>
      <c r="P205" s="170">
        <v>115000</v>
      </c>
      <c r="Q205" s="171">
        <v>45444</v>
      </c>
      <c r="R205" s="172">
        <v>45627</v>
      </c>
      <c r="S205" s="297" t="s">
        <v>310</v>
      </c>
      <c r="T205" s="297" t="s">
        <v>55</v>
      </c>
      <c r="U205" s="296"/>
      <c r="V205" s="195"/>
      <c r="W205" s="386"/>
      <c r="CZ205" s="174"/>
      <c r="DA205" s="175"/>
      <c r="DN205" s="175"/>
    </row>
    <row r="206" spans="1:118" s="173" customFormat="1" ht="76.5" customHeight="1" x14ac:dyDescent="0.25">
      <c r="A206" s="163"/>
      <c r="B206" s="188"/>
      <c r="C206" s="185"/>
      <c r="D206" s="185"/>
      <c r="E206" s="185" t="s">
        <v>56</v>
      </c>
      <c r="F206" s="185"/>
      <c r="G206" s="296" t="s">
        <v>906</v>
      </c>
      <c r="H206" s="190" t="s">
        <v>907</v>
      </c>
      <c r="I206" s="296" t="s">
        <v>908</v>
      </c>
      <c r="J206" s="178" t="s">
        <v>909</v>
      </c>
      <c r="K206" s="103" t="s">
        <v>904</v>
      </c>
      <c r="L206" s="70" t="s">
        <v>905</v>
      </c>
      <c r="M206" s="168">
        <v>1000</v>
      </c>
      <c r="N206" s="387" t="s">
        <v>56</v>
      </c>
      <c r="O206" s="387"/>
      <c r="P206" s="387"/>
      <c r="Q206" s="387"/>
      <c r="R206" s="387"/>
      <c r="S206" s="387"/>
      <c r="T206" s="387"/>
      <c r="U206" s="296"/>
      <c r="V206" s="195"/>
      <c r="W206" s="386"/>
      <c r="CZ206" s="174"/>
      <c r="DA206" s="175"/>
      <c r="DN206" s="175"/>
    </row>
    <row r="207" spans="1:118" s="173" customFormat="1" ht="73.5" customHeight="1" x14ac:dyDescent="0.25">
      <c r="A207" s="163"/>
      <c r="B207" s="192"/>
      <c r="C207" s="193"/>
      <c r="D207" s="193"/>
      <c r="E207" s="193" t="s">
        <v>56</v>
      </c>
      <c r="F207" s="194"/>
      <c r="G207" s="296" t="s">
        <v>906</v>
      </c>
      <c r="H207" s="190" t="s">
        <v>910</v>
      </c>
      <c r="I207" s="296" t="s">
        <v>911</v>
      </c>
      <c r="J207" s="178" t="s">
        <v>912</v>
      </c>
      <c r="K207" s="103" t="s">
        <v>904</v>
      </c>
      <c r="L207" s="70" t="s">
        <v>905</v>
      </c>
      <c r="M207" s="168">
        <v>1000</v>
      </c>
      <c r="N207" s="387" t="s">
        <v>56</v>
      </c>
      <c r="O207" s="387"/>
      <c r="P207" s="387"/>
      <c r="Q207" s="387"/>
      <c r="R207" s="387"/>
      <c r="S207" s="387"/>
      <c r="T207" s="387"/>
      <c r="U207" s="296"/>
      <c r="V207" s="195"/>
      <c r="W207" s="386"/>
      <c r="CZ207" s="174"/>
      <c r="DA207" s="175"/>
      <c r="DN207" s="175"/>
    </row>
    <row r="208" spans="1:118" s="118" customFormat="1" ht="96.75" customHeight="1" x14ac:dyDescent="0.25">
      <c r="A208" s="298" t="s">
        <v>518</v>
      </c>
      <c r="B208" s="299" t="s">
        <v>43</v>
      </c>
      <c r="C208" s="299" t="s">
        <v>44</v>
      </c>
      <c r="D208" s="300" t="s">
        <v>45</v>
      </c>
      <c r="E208" s="299" t="s">
        <v>46</v>
      </c>
      <c r="F208" s="300" t="s">
        <v>47</v>
      </c>
      <c r="G208" s="300"/>
      <c r="H208" s="300"/>
      <c r="I208" s="299" t="s">
        <v>914</v>
      </c>
      <c r="J208" s="301" t="s">
        <v>56</v>
      </c>
      <c r="K208" s="301">
        <v>876</v>
      </c>
      <c r="L208" s="301" t="s">
        <v>60</v>
      </c>
      <c r="M208" s="302">
        <f>SUM(M209:M252)</f>
        <v>798</v>
      </c>
      <c r="N208" s="301" t="s">
        <v>40</v>
      </c>
      <c r="O208" s="301" t="s">
        <v>41</v>
      </c>
      <c r="P208" s="303">
        <v>478305</v>
      </c>
      <c r="Q208" s="304">
        <v>45444</v>
      </c>
      <c r="R208" s="304">
        <v>45627</v>
      </c>
      <c r="S208" s="305" t="s">
        <v>310</v>
      </c>
      <c r="T208" s="305" t="s">
        <v>55</v>
      </c>
      <c r="U208" s="302"/>
      <c r="V208" s="306"/>
      <c r="W208" s="480"/>
    </row>
    <row r="209" spans="1:23" s="108" customFormat="1" ht="52.5" customHeight="1" x14ac:dyDescent="0.25">
      <c r="A209" s="481" t="s">
        <v>56</v>
      </c>
      <c r="B209" s="482"/>
      <c r="C209" s="482"/>
      <c r="D209" s="482"/>
      <c r="E209" s="482"/>
      <c r="F209" s="483"/>
      <c r="G209" s="301" t="s">
        <v>342</v>
      </c>
      <c r="H209" s="301" t="s">
        <v>69</v>
      </c>
      <c r="I209" s="301" t="s">
        <v>267</v>
      </c>
      <c r="J209" s="301" t="s">
        <v>915</v>
      </c>
      <c r="K209" s="302" t="s">
        <v>59</v>
      </c>
      <c r="L209" s="302" t="s">
        <v>57</v>
      </c>
      <c r="M209" s="302">
        <v>1</v>
      </c>
      <c r="N209" s="481" t="s">
        <v>56</v>
      </c>
      <c r="O209" s="482"/>
      <c r="P209" s="482"/>
      <c r="Q209" s="482"/>
      <c r="R209" s="482"/>
      <c r="S209" s="482"/>
      <c r="T209" s="482"/>
      <c r="U209" s="482"/>
      <c r="V209" s="482"/>
      <c r="W209" s="480"/>
    </row>
    <row r="210" spans="1:23" s="108" customFormat="1" ht="48.75" customHeight="1" x14ac:dyDescent="0.25">
      <c r="A210" s="481" t="s">
        <v>56</v>
      </c>
      <c r="B210" s="482"/>
      <c r="C210" s="482"/>
      <c r="D210" s="482"/>
      <c r="E210" s="482"/>
      <c r="F210" s="483"/>
      <c r="G210" s="301" t="s">
        <v>342</v>
      </c>
      <c r="H210" s="301" t="s">
        <v>71</v>
      </c>
      <c r="I210" s="301" t="s">
        <v>268</v>
      </c>
      <c r="J210" s="301" t="s">
        <v>269</v>
      </c>
      <c r="K210" s="302" t="s">
        <v>59</v>
      </c>
      <c r="L210" s="302" t="s">
        <v>57</v>
      </c>
      <c r="M210" s="302">
        <v>1</v>
      </c>
      <c r="N210" s="481" t="s">
        <v>56</v>
      </c>
      <c r="O210" s="482"/>
      <c r="P210" s="482"/>
      <c r="Q210" s="482"/>
      <c r="R210" s="482"/>
      <c r="S210" s="482"/>
      <c r="T210" s="482"/>
      <c r="U210" s="482"/>
      <c r="V210" s="482"/>
      <c r="W210" s="480"/>
    </row>
    <row r="211" spans="1:23" s="108" customFormat="1" ht="57" customHeight="1" x14ac:dyDescent="0.25">
      <c r="A211" s="481" t="s">
        <v>56</v>
      </c>
      <c r="B211" s="482"/>
      <c r="C211" s="482"/>
      <c r="D211" s="482"/>
      <c r="E211" s="482"/>
      <c r="F211" s="483"/>
      <c r="G211" s="301" t="s">
        <v>342</v>
      </c>
      <c r="H211" s="301" t="s">
        <v>69</v>
      </c>
      <c r="I211" s="301" t="s">
        <v>70</v>
      </c>
      <c r="J211" s="301" t="s">
        <v>916</v>
      </c>
      <c r="K211" s="302" t="s">
        <v>59</v>
      </c>
      <c r="L211" s="302" t="s">
        <v>57</v>
      </c>
      <c r="M211" s="302">
        <v>2</v>
      </c>
      <c r="N211" s="481" t="s">
        <v>56</v>
      </c>
      <c r="O211" s="482"/>
      <c r="P211" s="482"/>
      <c r="Q211" s="482"/>
      <c r="R211" s="482"/>
      <c r="S211" s="482"/>
      <c r="T211" s="482"/>
      <c r="U211" s="482"/>
      <c r="V211" s="482"/>
      <c r="W211" s="480"/>
    </row>
    <row r="212" spans="1:23" s="108" customFormat="1" ht="48.75" customHeight="1" x14ac:dyDescent="0.25">
      <c r="A212" s="481" t="s">
        <v>56</v>
      </c>
      <c r="B212" s="482"/>
      <c r="C212" s="482"/>
      <c r="D212" s="482"/>
      <c r="E212" s="482"/>
      <c r="F212" s="483"/>
      <c r="G212" s="301" t="s">
        <v>342</v>
      </c>
      <c r="H212" s="301" t="s">
        <v>71</v>
      </c>
      <c r="I212" s="301" t="s">
        <v>72</v>
      </c>
      <c r="J212" s="301" t="s">
        <v>917</v>
      </c>
      <c r="K212" s="302" t="s">
        <v>59</v>
      </c>
      <c r="L212" s="302" t="s">
        <v>57</v>
      </c>
      <c r="M212" s="302">
        <v>4</v>
      </c>
      <c r="N212" s="481" t="s">
        <v>56</v>
      </c>
      <c r="O212" s="482"/>
      <c r="P212" s="482"/>
      <c r="Q212" s="482"/>
      <c r="R212" s="482"/>
      <c r="S212" s="482"/>
      <c r="T212" s="482"/>
      <c r="U212" s="482"/>
      <c r="V212" s="482"/>
      <c r="W212" s="480"/>
    </row>
    <row r="213" spans="1:23" s="108" customFormat="1" ht="57" customHeight="1" x14ac:dyDescent="0.25">
      <c r="A213" s="481" t="s">
        <v>56</v>
      </c>
      <c r="B213" s="482"/>
      <c r="C213" s="482"/>
      <c r="D213" s="482"/>
      <c r="E213" s="482"/>
      <c r="F213" s="483"/>
      <c r="G213" s="301" t="s">
        <v>342</v>
      </c>
      <c r="H213" s="307" t="s">
        <v>88</v>
      </c>
      <c r="I213" s="301" t="s">
        <v>270</v>
      </c>
      <c r="J213" s="301" t="s">
        <v>271</v>
      </c>
      <c r="K213" s="302">
        <v>839</v>
      </c>
      <c r="L213" s="302" t="s">
        <v>918</v>
      </c>
      <c r="M213" s="302">
        <v>4</v>
      </c>
      <c r="N213" s="481" t="s">
        <v>56</v>
      </c>
      <c r="O213" s="482"/>
      <c r="P213" s="482"/>
      <c r="Q213" s="482"/>
      <c r="R213" s="482"/>
      <c r="S213" s="482"/>
      <c r="T213" s="482"/>
      <c r="U213" s="482"/>
      <c r="V213" s="482"/>
      <c r="W213" s="480"/>
    </row>
    <row r="214" spans="1:23" s="108" customFormat="1" ht="37.5" customHeight="1" x14ac:dyDescent="0.25">
      <c r="A214" s="481" t="s">
        <v>56</v>
      </c>
      <c r="B214" s="482"/>
      <c r="C214" s="482"/>
      <c r="D214" s="482"/>
      <c r="E214" s="482"/>
      <c r="F214" s="483"/>
      <c r="G214" s="301" t="s">
        <v>343</v>
      </c>
      <c r="H214" s="307" t="s">
        <v>73</v>
      </c>
      <c r="I214" s="301" t="s">
        <v>74</v>
      </c>
      <c r="J214" s="301" t="s">
        <v>919</v>
      </c>
      <c r="K214" s="302">
        <v>796</v>
      </c>
      <c r="L214" s="302" t="s">
        <v>57</v>
      </c>
      <c r="M214" s="302">
        <v>20</v>
      </c>
      <c r="N214" s="481" t="s">
        <v>56</v>
      </c>
      <c r="O214" s="482"/>
      <c r="P214" s="482"/>
      <c r="Q214" s="482"/>
      <c r="R214" s="482"/>
      <c r="S214" s="482"/>
      <c r="T214" s="482"/>
      <c r="U214" s="482"/>
      <c r="V214" s="482"/>
      <c r="W214" s="480"/>
    </row>
    <row r="215" spans="1:23" s="108" customFormat="1" ht="39.75" customHeight="1" x14ac:dyDescent="0.25">
      <c r="A215" s="481" t="s">
        <v>56</v>
      </c>
      <c r="B215" s="482"/>
      <c r="C215" s="482"/>
      <c r="D215" s="482"/>
      <c r="E215" s="482"/>
      <c r="F215" s="483"/>
      <c r="G215" s="301" t="s">
        <v>342</v>
      </c>
      <c r="H215" s="308" t="s">
        <v>75</v>
      </c>
      <c r="I215" s="301" t="s">
        <v>920</v>
      </c>
      <c r="J215" s="301" t="s">
        <v>272</v>
      </c>
      <c r="K215" s="302">
        <v>796</v>
      </c>
      <c r="L215" s="302" t="s">
        <v>57</v>
      </c>
      <c r="M215" s="302">
        <v>5</v>
      </c>
      <c r="N215" s="481" t="s">
        <v>56</v>
      </c>
      <c r="O215" s="482"/>
      <c r="P215" s="482"/>
      <c r="Q215" s="482"/>
      <c r="R215" s="482"/>
      <c r="S215" s="482"/>
      <c r="T215" s="482"/>
      <c r="U215" s="482"/>
      <c r="V215" s="482"/>
      <c r="W215" s="480"/>
    </row>
    <row r="216" spans="1:23" s="108" customFormat="1" ht="39.75" customHeight="1" x14ac:dyDescent="0.25">
      <c r="A216" s="481" t="s">
        <v>56</v>
      </c>
      <c r="B216" s="482"/>
      <c r="C216" s="482"/>
      <c r="D216" s="482"/>
      <c r="E216" s="482"/>
      <c r="F216" s="483"/>
      <c r="G216" s="309" t="s">
        <v>342</v>
      </c>
      <c r="H216" s="310" t="s">
        <v>921</v>
      </c>
      <c r="I216" s="311" t="s">
        <v>922</v>
      </c>
      <c r="J216" s="301" t="s">
        <v>923</v>
      </c>
      <c r="K216" s="302">
        <v>796</v>
      </c>
      <c r="L216" s="302" t="s">
        <v>924</v>
      </c>
      <c r="M216" s="302">
        <v>3</v>
      </c>
      <c r="N216" s="481" t="s">
        <v>56</v>
      </c>
      <c r="O216" s="482"/>
      <c r="P216" s="482"/>
      <c r="Q216" s="482"/>
      <c r="R216" s="482"/>
      <c r="S216" s="482"/>
      <c r="T216" s="482"/>
      <c r="U216" s="482"/>
      <c r="V216" s="482"/>
      <c r="W216" s="480"/>
    </row>
    <row r="217" spans="1:23" s="108" customFormat="1" ht="39.75" customHeight="1" x14ac:dyDescent="0.25">
      <c r="A217" s="481" t="s">
        <v>56</v>
      </c>
      <c r="B217" s="482"/>
      <c r="C217" s="482"/>
      <c r="D217" s="482"/>
      <c r="E217" s="482"/>
      <c r="F217" s="483"/>
      <c r="G217" s="309" t="s">
        <v>342</v>
      </c>
      <c r="H217" s="310" t="s">
        <v>921</v>
      </c>
      <c r="I217" s="311" t="s">
        <v>925</v>
      </c>
      <c r="J217" s="301" t="s">
        <v>926</v>
      </c>
      <c r="K217" s="302">
        <v>796</v>
      </c>
      <c r="L217" s="302" t="s">
        <v>57</v>
      </c>
      <c r="M217" s="302">
        <v>5</v>
      </c>
      <c r="N217" s="481" t="s">
        <v>56</v>
      </c>
      <c r="O217" s="482"/>
      <c r="P217" s="482"/>
      <c r="Q217" s="482"/>
      <c r="R217" s="482"/>
      <c r="S217" s="482"/>
      <c r="T217" s="482"/>
      <c r="U217" s="482"/>
      <c r="V217" s="482"/>
      <c r="W217" s="480"/>
    </row>
    <row r="218" spans="1:23" s="108" customFormat="1" ht="42" customHeight="1" x14ac:dyDescent="0.25">
      <c r="A218" s="481" t="s">
        <v>56</v>
      </c>
      <c r="B218" s="482"/>
      <c r="C218" s="482"/>
      <c r="D218" s="482"/>
      <c r="E218" s="482"/>
      <c r="F218" s="483"/>
      <c r="G218" s="301" t="s">
        <v>344</v>
      </c>
      <c r="H218" s="312" t="s">
        <v>76</v>
      </c>
      <c r="I218" s="301" t="s">
        <v>927</v>
      </c>
      <c r="J218" s="313" t="s">
        <v>928</v>
      </c>
      <c r="K218" s="302">
        <v>839</v>
      </c>
      <c r="L218" s="302" t="s">
        <v>918</v>
      </c>
      <c r="M218" s="302">
        <v>4</v>
      </c>
      <c r="N218" s="481" t="s">
        <v>56</v>
      </c>
      <c r="O218" s="482"/>
      <c r="P218" s="482"/>
      <c r="Q218" s="482"/>
      <c r="R218" s="482"/>
      <c r="S218" s="482"/>
      <c r="T218" s="482"/>
      <c r="U218" s="482"/>
      <c r="V218" s="482"/>
      <c r="W218" s="480"/>
    </row>
    <row r="219" spans="1:23" s="108" customFormat="1" ht="42" customHeight="1" x14ac:dyDescent="0.25">
      <c r="A219" s="481" t="s">
        <v>56</v>
      </c>
      <c r="B219" s="482"/>
      <c r="C219" s="482"/>
      <c r="D219" s="482"/>
      <c r="E219" s="482"/>
      <c r="F219" s="483"/>
      <c r="G219" s="301" t="s">
        <v>344</v>
      </c>
      <c r="H219" s="314" t="s">
        <v>76</v>
      </c>
      <c r="I219" s="301" t="s">
        <v>929</v>
      </c>
      <c r="J219" s="313" t="s">
        <v>930</v>
      </c>
      <c r="K219" s="302">
        <v>839</v>
      </c>
      <c r="L219" s="302" t="s">
        <v>918</v>
      </c>
      <c r="M219" s="302">
        <v>5</v>
      </c>
      <c r="N219" s="481" t="s">
        <v>56</v>
      </c>
      <c r="O219" s="482"/>
      <c r="P219" s="482"/>
      <c r="Q219" s="482"/>
      <c r="R219" s="482"/>
      <c r="S219" s="482"/>
      <c r="T219" s="482"/>
      <c r="U219" s="482"/>
      <c r="V219" s="482"/>
      <c r="W219" s="480"/>
    </row>
    <row r="220" spans="1:23" s="108" customFormat="1" ht="42.75" customHeight="1" x14ac:dyDescent="0.25">
      <c r="A220" s="481" t="s">
        <v>56</v>
      </c>
      <c r="B220" s="482"/>
      <c r="C220" s="482"/>
      <c r="D220" s="482"/>
      <c r="E220" s="482"/>
      <c r="F220" s="483"/>
      <c r="G220" s="301" t="s">
        <v>345</v>
      </c>
      <c r="H220" s="301" t="s">
        <v>77</v>
      </c>
      <c r="I220" s="301" t="s">
        <v>931</v>
      </c>
      <c r="J220" s="301" t="s">
        <v>932</v>
      </c>
      <c r="K220" s="302" t="s">
        <v>59</v>
      </c>
      <c r="L220" s="302" t="s">
        <v>57</v>
      </c>
      <c r="M220" s="302">
        <v>6</v>
      </c>
      <c r="N220" s="481" t="s">
        <v>56</v>
      </c>
      <c r="O220" s="482"/>
      <c r="P220" s="482"/>
      <c r="Q220" s="482"/>
      <c r="R220" s="482"/>
      <c r="S220" s="482"/>
      <c r="T220" s="482"/>
      <c r="U220" s="482"/>
      <c r="V220" s="482"/>
      <c r="W220" s="480"/>
    </row>
    <row r="221" spans="1:23" s="108" customFormat="1" ht="53.25" customHeight="1" x14ac:dyDescent="0.25">
      <c r="A221" s="481" t="s">
        <v>56</v>
      </c>
      <c r="B221" s="482"/>
      <c r="C221" s="482"/>
      <c r="D221" s="482"/>
      <c r="E221" s="482"/>
      <c r="F221" s="483"/>
      <c r="G221" s="301" t="s">
        <v>345</v>
      </c>
      <c r="H221" s="315" t="s">
        <v>77</v>
      </c>
      <c r="I221" s="301" t="s">
        <v>933</v>
      </c>
      <c r="J221" s="301" t="s">
        <v>934</v>
      </c>
      <c r="K221" s="302">
        <v>796</v>
      </c>
      <c r="L221" s="302" t="s">
        <v>57</v>
      </c>
      <c r="M221" s="302">
        <v>5</v>
      </c>
      <c r="N221" s="481" t="s">
        <v>56</v>
      </c>
      <c r="O221" s="482"/>
      <c r="P221" s="482"/>
      <c r="Q221" s="482"/>
      <c r="R221" s="482"/>
      <c r="S221" s="482"/>
      <c r="T221" s="482"/>
      <c r="U221" s="482"/>
      <c r="V221" s="482"/>
      <c r="W221" s="480"/>
    </row>
    <row r="222" spans="1:23" s="108" customFormat="1" ht="53.25" customHeight="1" x14ac:dyDescent="0.25">
      <c r="A222" s="481" t="s">
        <v>56</v>
      </c>
      <c r="B222" s="482"/>
      <c r="C222" s="482"/>
      <c r="D222" s="482"/>
      <c r="E222" s="482"/>
      <c r="F222" s="483"/>
      <c r="G222" s="309" t="s">
        <v>342</v>
      </c>
      <c r="H222" s="310" t="s">
        <v>935</v>
      </c>
      <c r="I222" s="311" t="s">
        <v>936</v>
      </c>
      <c r="J222" s="301" t="s">
        <v>937</v>
      </c>
      <c r="K222" s="302">
        <v>796</v>
      </c>
      <c r="L222" s="302" t="s">
        <v>924</v>
      </c>
      <c r="M222" s="302">
        <v>2</v>
      </c>
      <c r="N222" s="481" t="s">
        <v>56</v>
      </c>
      <c r="O222" s="482"/>
      <c r="P222" s="482"/>
      <c r="Q222" s="482"/>
      <c r="R222" s="482"/>
      <c r="S222" s="482"/>
      <c r="T222" s="482"/>
      <c r="U222" s="482"/>
      <c r="V222" s="482"/>
      <c r="W222" s="480"/>
    </row>
    <row r="223" spans="1:23" s="108" customFormat="1" ht="81" customHeight="1" x14ac:dyDescent="0.25">
      <c r="A223" s="481" t="s">
        <v>56</v>
      </c>
      <c r="B223" s="482"/>
      <c r="C223" s="482"/>
      <c r="D223" s="482"/>
      <c r="E223" s="482"/>
      <c r="F223" s="483"/>
      <c r="G223" s="309" t="s">
        <v>342</v>
      </c>
      <c r="H223" s="310" t="s">
        <v>938</v>
      </c>
      <c r="I223" s="311" t="s">
        <v>939</v>
      </c>
      <c r="J223" s="301" t="s">
        <v>940</v>
      </c>
      <c r="K223" s="302">
        <v>839</v>
      </c>
      <c r="L223" s="302" t="s">
        <v>918</v>
      </c>
      <c r="M223" s="302">
        <v>4</v>
      </c>
      <c r="N223" s="481" t="s">
        <v>56</v>
      </c>
      <c r="O223" s="482"/>
      <c r="P223" s="482"/>
      <c r="Q223" s="482"/>
      <c r="R223" s="482"/>
      <c r="S223" s="482"/>
      <c r="T223" s="482"/>
      <c r="U223" s="482"/>
      <c r="V223" s="482"/>
      <c r="W223" s="480"/>
    </row>
    <row r="224" spans="1:23" s="108" customFormat="1" ht="48" x14ac:dyDescent="0.25">
      <c r="A224" s="481" t="s">
        <v>56</v>
      </c>
      <c r="B224" s="482"/>
      <c r="C224" s="482"/>
      <c r="D224" s="482"/>
      <c r="E224" s="482"/>
      <c r="F224" s="483"/>
      <c r="G224" s="301" t="s">
        <v>343</v>
      </c>
      <c r="H224" s="312" t="s">
        <v>79</v>
      </c>
      <c r="I224" s="301" t="s">
        <v>80</v>
      </c>
      <c r="J224" s="313" t="s">
        <v>941</v>
      </c>
      <c r="K224" s="302">
        <v>796</v>
      </c>
      <c r="L224" s="302" t="s">
        <v>78</v>
      </c>
      <c r="M224" s="302">
        <v>28</v>
      </c>
      <c r="N224" s="481" t="s">
        <v>56</v>
      </c>
      <c r="O224" s="482"/>
      <c r="P224" s="482"/>
      <c r="Q224" s="482"/>
      <c r="R224" s="482"/>
      <c r="S224" s="482"/>
      <c r="T224" s="482"/>
      <c r="U224" s="482"/>
      <c r="V224" s="482"/>
      <c r="W224" s="480"/>
    </row>
    <row r="225" spans="1:23" s="108" customFormat="1" ht="38.25" customHeight="1" x14ac:dyDescent="0.25">
      <c r="A225" s="481" t="s">
        <v>56</v>
      </c>
      <c r="B225" s="482"/>
      <c r="C225" s="482"/>
      <c r="D225" s="482"/>
      <c r="E225" s="482"/>
      <c r="F225" s="483"/>
      <c r="G225" s="301" t="s">
        <v>343</v>
      </c>
      <c r="H225" s="307" t="s">
        <v>81</v>
      </c>
      <c r="I225" s="301" t="s">
        <v>82</v>
      </c>
      <c r="J225" s="301" t="s">
        <v>942</v>
      </c>
      <c r="K225" s="302">
        <v>796</v>
      </c>
      <c r="L225" s="302" t="s">
        <v>78</v>
      </c>
      <c r="M225" s="302">
        <v>84</v>
      </c>
      <c r="N225" s="481" t="s">
        <v>56</v>
      </c>
      <c r="O225" s="482"/>
      <c r="P225" s="482"/>
      <c r="Q225" s="482"/>
      <c r="R225" s="482"/>
      <c r="S225" s="482"/>
      <c r="T225" s="482"/>
      <c r="U225" s="482"/>
      <c r="V225" s="482"/>
      <c r="W225" s="480"/>
    </row>
    <row r="226" spans="1:23" s="108" customFormat="1" ht="39" customHeight="1" x14ac:dyDescent="0.25">
      <c r="A226" s="481" t="s">
        <v>56</v>
      </c>
      <c r="B226" s="482"/>
      <c r="C226" s="482"/>
      <c r="D226" s="482"/>
      <c r="E226" s="482"/>
      <c r="F226" s="483"/>
      <c r="G226" s="301" t="s">
        <v>343</v>
      </c>
      <c r="H226" s="307" t="s">
        <v>83</v>
      </c>
      <c r="I226" s="301" t="s">
        <v>84</v>
      </c>
      <c r="J226" s="301" t="s">
        <v>943</v>
      </c>
      <c r="K226" s="302">
        <v>796</v>
      </c>
      <c r="L226" s="302" t="s">
        <v>78</v>
      </c>
      <c r="M226" s="302">
        <v>50</v>
      </c>
      <c r="N226" s="481" t="s">
        <v>56</v>
      </c>
      <c r="O226" s="482"/>
      <c r="P226" s="482"/>
      <c r="Q226" s="482"/>
      <c r="R226" s="482"/>
      <c r="S226" s="482"/>
      <c r="T226" s="482"/>
      <c r="U226" s="482"/>
      <c r="V226" s="482"/>
      <c r="W226" s="480"/>
    </row>
    <row r="227" spans="1:23" s="108" customFormat="1" ht="39" customHeight="1" x14ac:dyDescent="0.25">
      <c r="A227" s="481" t="s">
        <v>56</v>
      </c>
      <c r="B227" s="482"/>
      <c r="C227" s="482"/>
      <c r="D227" s="482"/>
      <c r="E227" s="482"/>
      <c r="F227" s="483"/>
      <c r="G227" s="301" t="s">
        <v>343</v>
      </c>
      <c r="H227" s="314" t="s">
        <v>944</v>
      </c>
      <c r="I227" s="301" t="s">
        <v>945</v>
      </c>
      <c r="J227" s="301" t="s">
        <v>946</v>
      </c>
      <c r="K227" s="302">
        <v>796</v>
      </c>
      <c r="L227" s="302" t="s">
        <v>924</v>
      </c>
      <c r="M227" s="302">
        <v>20</v>
      </c>
      <c r="N227" s="481" t="s">
        <v>56</v>
      </c>
      <c r="O227" s="482"/>
      <c r="P227" s="482"/>
      <c r="Q227" s="482"/>
      <c r="R227" s="482"/>
      <c r="S227" s="482"/>
      <c r="T227" s="482"/>
      <c r="U227" s="482"/>
      <c r="V227" s="482"/>
      <c r="W227" s="480"/>
    </row>
    <row r="228" spans="1:23" s="108" customFormat="1" ht="55.5" customHeight="1" x14ac:dyDescent="0.25">
      <c r="A228" s="481" t="s">
        <v>56</v>
      </c>
      <c r="B228" s="482"/>
      <c r="C228" s="482"/>
      <c r="D228" s="482"/>
      <c r="E228" s="482"/>
      <c r="F228" s="483"/>
      <c r="G228" s="301" t="s">
        <v>343</v>
      </c>
      <c r="H228" s="307" t="s">
        <v>85</v>
      </c>
      <c r="I228" s="301" t="s">
        <v>273</v>
      </c>
      <c r="J228" s="301" t="s">
        <v>947</v>
      </c>
      <c r="K228" s="302">
        <v>839</v>
      </c>
      <c r="L228" s="302" t="s">
        <v>918</v>
      </c>
      <c r="M228" s="302">
        <v>30</v>
      </c>
      <c r="N228" s="481" t="s">
        <v>56</v>
      </c>
      <c r="O228" s="482"/>
      <c r="P228" s="482"/>
      <c r="Q228" s="482"/>
      <c r="R228" s="482"/>
      <c r="S228" s="482"/>
      <c r="T228" s="482"/>
      <c r="U228" s="482"/>
      <c r="V228" s="482"/>
      <c r="W228" s="480"/>
    </row>
    <row r="229" spans="1:23" s="108" customFormat="1" ht="55.5" customHeight="1" x14ac:dyDescent="0.25">
      <c r="A229" s="481" t="s">
        <v>56</v>
      </c>
      <c r="B229" s="482"/>
      <c r="C229" s="482"/>
      <c r="D229" s="482"/>
      <c r="E229" s="482"/>
      <c r="F229" s="483"/>
      <c r="G229" s="301" t="s">
        <v>343</v>
      </c>
      <c r="H229" s="314" t="s">
        <v>86</v>
      </c>
      <c r="I229" s="301" t="s">
        <v>948</v>
      </c>
      <c r="J229" s="301" t="s">
        <v>949</v>
      </c>
      <c r="K229" s="302">
        <v>796</v>
      </c>
      <c r="L229" s="302" t="s">
        <v>57</v>
      </c>
      <c r="M229" s="302">
        <v>56</v>
      </c>
      <c r="N229" s="481" t="s">
        <v>56</v>
      </c>
      <c r="O229" s="482"/>
      <c r="P229" s="482"/>
      <c r="Q229" s="482"/>
      <c r="R229" s="482"/>
      <c r="S229" s="482"/>
      <c r="T229" s="482"/>
      <c r="U229" s="482"/>
      <c r="V229" s="482"/>
      <c r="W229" s="480"/>
    </row>
    <row r="230" spans="1:23" s="108" customFormat="1" ht="48" customHeight="1" x14ac:dyDescent="0.25">
      <c r="A230" s="481" t="s">
        <v>56</v>
      </c>
      <c r="B230" s="482"/>
      <c r="C230" s="482"/>
      <c r="D230" s="482"/>
      <c r="E230" s="482"/>
      <c r="F230" s="483"/>
      <c r="G230" s="301" t="s">
        <v>343</v>
      </c>
      <c r="H230" s="307" t="s">
        <v>87</v>
      </c>
      <c r="I230" s="301" t="s">
        <v>274</v>
      </c>
      <c r="J230" s="316" t="s">
        <v>950</v>
      </c>
      <c r="K230" s="302">
        <v>796</v>
      </c>
      <c r="L230" s="302" t="s">
        <v>78</v>
      </c>
      <c r="M230" s="302">
        <v>35</v>
      </c>
      <c r="N230" s="481" t="s">
        <v>56</v>
      </c>
      <c r="O230" s="482"/>
      <c r="P230" s="482"/>
      <c r="Q230" s="482"/>
      <c r="R230" s="482"/>
      <c r="S230" s="482"/>
      <c r="T230" s="482"/>
      <c r="U230" s="482"/>
      <c r="V230" s="482"/>
      <c r="W230" s="480"/>
    </row>
    <row r="231" spans="1:23" s="108" customFormat="1" ht="45" customHeight="1" x14ac:dyDescent="0.25">
      <c r="A231" s="481" t="s">
        <v>56</v>
      </c>
      <c r="B231" s="482"/>
      <c r="C231" s="482"/>
      <c r="D231" s="482"/>
      <c r="E231" s="482"/>
      <c r="F231" s="483"/>
      <c r="G231" s="301" t="s">
        <v>343</v>
      </c>
      <c r="H231" s="307" t="s">
        <v>87</v>
      </c>
      <c r="I231" s="301" t="s">
        <v>275</v>
      </c>
      <c r="J231" s="316" t="s">
        <v>951</v>
      </c>
      <c r="K231" s="302">
        <v>796</v>
      </c>
      <c r="L231" s="302" t="s">
        <v>78</v>
      </c>
      <c r="M231" s="302">
        <v>58</v>
      </c>
      <c r="N231" s="481" t="s">
        <v>56</v>
      </c>
      <c r="O231" s="482"/>
      <c r="P231" s="482"/>
      <c r="Q231" s="482"/>
      <c r="R231" s="482"/>
      <c r="S231" s="482"/>
      <c r="T231" s="482"/>
      <c r="U231" s="482"/>
      <c r="V231" s="482"/>
      <c r="W231" s="480"/>
    </row>
    <row r="232" spans="1:23" s="108" customFormat="1" ht="39" customHeight="1" x14ac:dyDescent="0.25">
      <c r="A232" s="481" t="s">
        <v>56</v>
      </c>
      <c r="B232" s="482"/>
      <c r="C232" s="482"/>
      <c r="D232" s="482"/>
      <c r="E232" s="482"/>
      <c r="F232" s="483"/>
      <c r="G232" s="301" t="s">
        <v>343</v>
      </c>
      <c r="H232" s="307" t="s">
        <v>346</v>
      </c>
      <c r="I232" s="301" t="s">
        <v>89</v>
      </c>
      <c r="J232" s="301" t="s">
        <v>952</v>
      </c>
      <c r="K232" s="302">
        <v>839</v>
      </c>
      <c r="L232" s="302" t="s">
        <v>918</v>
      </c>
      <c r="M232" s="302">
        <v>20</v>
      </c>
      <c r="N232" s="481" t="s">
        <v>56</v>
      </c>
      <c r="O232" s="482"/>
      <c r="P232" s="482"/>
      <c r="Q232" s="482"/>
      <c r="R232" s="482"/>
      <c r="S232" s="482"/>
      <c r="T232" s="482"/>
      <c r="U232" s="482"/>
      <c r="V232" s="482"/>
      <c r="W232" s="480"/>
    </row>
    <row r="233" spans="1:23" s="108" customFormat="1" ht="39.75" customHeight="1" x14ac:dyDescent="0.25">
      <c r="A233" s="481" t="s">
        <v>56</v>
      </c>
      <c r="B233" s="482"/>
      <c r="C233" s="482"/>
      <c r="D233" s="482"/>
      <c r="E233" s="482"/>
      <c r="F233" s="483"/>
      <c r="G233" s="301" t="s">
        <v>347</v>
      </c>
      <c r="H233" s="307" t="s">
        <v>90</v>
      </c>
      <c r="I233" s="301" t="s">
        <v>276</v>
      </c>
      <c r="J233" s="301" t="s">
        <v>953</v>
      </c>
      <c r="K233" s="301">
        <v>715</v>
      </c>
      <c r="L233" s="301" t="s">
        <v>91</v>
      </c>
      <c r="M233" s="302">
        <v>33</v>
      </c>
      <c r="N233" s="481" t="s">
        <v>56</v>
      </c>
      <c r="O233" s="482"/>
      <c r="P233" s="482"/>
      <c r="Q233" s="482"/>
      <c r="R233" s="482"/>
      <c r="S233" s="482"/>
      <c r="T233" s="482"/>
      <c r="U233" s="482"/>
      <c r="V233" s="482"/>
      <c r="W233" s="480"/>
    </row>
    <row r="234" spans="1:23" s="108" customFormat="1" ht="42" customHeight="1" x14ac:dyDescent="0.25">
      <c r="A234" s="481" t="s">
        <v>56</v>
      </c>
      <c r="B234" s="482"/>
      <c r="C234" s="482"/>
      <c r="D234" s="482"/>
      <c r="E234" s="482"/>
      <c r="F234" s="483"/>
      <c r="G234" s="301" t="s">
        <v>347</v>
      </c>
      <c r="H234" s="307" t="s">
        <v>277</v>
      </c>
      <c r="I234" s="301" t="s">
        <v>278</v>
      </c>
      <c r="J234" s="301" t="s">
        <v>954</v>
      </c>
      <c r="K234" s="301">
        <v>715</v>
      </c>
      <c r="L234" s="301" t="s">
        <v>91</v>
      </c>
      <c r="M234" s="302">
        <v>32</v>
      </c>
      <c r="N234" s="481" t="s">
        <v>56</v>
      </c>
      <c r="O234" s="482"/>
      <c r="P234" s="482"/>
      <c r="Q234" s="482"/>
      <c r="R234" s="482"/>
      <c r="S234" s="482"/>
      <c r="T234" s="482"/>
      <c r="U234" s="482"/>
      <c r="V234" s="482"/>
      <c r="W234" s="480"/>
    </row>
    <row r="235" spans="1:23" s="108" customFormat="1" ht="52.5" customHeight="1" x14ac:dyDescent="0.25">
      <c r="A235" s="481" t="s">
        <v>56</v>
      </c>
      <c r="B235" s="482"/>
      <c r="C235" s="482"/>
      <c r="D235" s="482"/>
      <c r="E235" s="482"/>
      <c r="F235" s="483"/>
      <c r="G235" s="301" t="s">
        <v>347</v>
      </c>
      <c r="H235" s="307" t="s">
        <v>92</v>
      </c>
      <c r="I235" s="301" t="s">
        <v>279</v>
      </c>
      <c r="J235" s="301" t="s">
        <v>955</v>
      </c>
      <c r="K235" s="301">
        <v>715</v>
      </c>
      <c r="L235" s="301" t="s">
        <v>91</v>
      </c>
      <c r="M235" s="302">
        <v>57</v>
      </c>
      <c r="N235" s="481" t="s">
        <v>56</v>
      </c>
      <c r="O235" s="482"/>
      <c r="P235" s="482"/>
      <c r="Q235" s="482"/>
      <c r="R235" s="482"/>
      <c r="S235" s="482"/>
      <c r="T235" s="482"/>
      <c r="U235" s="482"/>
      <c r="V235" s="482"/>
      <c r="W235" s="480"/>
    </row>
    <row r="236" spans="1:23" s="108" customFormat="1" ht="51" customHeight="1" x14ac:dyDescent="0.25">
      <c r="A236" s="481" t="s">
        <v>56</v>
      </c>
      <c r="B236" s="482"/>
      <c r="C236" s="482"/>
      <c r="D236" s="482"/>
      <c r="E236" s="482"/>
      <c r="F236" s="483"/>
      <c r="G236" s="301" t="s">
        <v>347</v>
      </c>
      <c r="H236" s="307" t="s">
        <v>280</v>
      </c>
      <c r="I236" s="301" t="s">
        <v>281</v>
      </c>
      <c r="J236" s="301" t="s">
        <v>956</v>
      </c>
      <c r="K236" s="301">
        <v>715</v>
      </c>
      <c r="L236" s="301" t="s">
        <v>91</v>
      </c>
      <c r="M236" s="302">
        <v>34</v>
      </c>
      <c r="N236" s="481" t="s">
        <v>56</v>
      </c>
      <c r="O236" s="482"/>
      <c r="P236" s="482"/>
      <c r="Q236" s="482"/>
      <c r="R236" s="482"/>
      <c r="S236" s="482"/>
      <c r="T236" s="482"/>
      <c r="U236" s="482"/>
      <c r="V236" s="482"/>
      <c r="W236" s="480"/>
    </row>
    <row r="237" spans="1:23" s="108" customFormat="1" ht="48" x14ac:dyDescent="0.25">
      <c r="A237" s="481" t="s">
        <v>56</v>
      </c>
      <c r="B237" s="482"/>
      <c r="C237" s="482"/>
      <c r="D237" s="482"/>
      <c r="E237" s="482"/>
      <c r="F237" s="483"/>
      <c r="G237" s="301" t="s">
        <v>347</v>
      </c>
      <c r="H237" s="308" t="s">
        <v>93</v>
      </c>
      <c r="I237" s="313" t="s">
        <v>94</v>
      </c>
      <c r="J237" s="301" t="s">
        <v>957</v>
      </c>
      <c r="K237" s="302">
        <v>796</v>
      </c>
      <c r="L237" s="302" t="s">
        <v>78</v>
      </c>
      <c r="M237" s="302">
        <v>28</v>
      </c>
      <c r="N237" s="481" t="s">
        <v>56</v>
      </c>
      <c r="O237" s="482"/>
      <c r="P237" s="482"/>
      <c r="Q237" s="482"/>
      <c r="R237" s="482"/>
      <c r="S237" s="482"/>
      <c r="T237" s="482"/>
      <c r="U237" s="482"/>
      <c r="V237" s="482"/>
      <c r="W237" s="480"/>
    </row>
    <row r="238" spans="1:23" s="108" customFormat="1" ht="48" x14ac:dyDescent="0.25">
      <c r="A238" s="481" t="s">
        <v>56</v>
      </c>
      <c r="B238" s="482"/>
      <c r="C238" s="482"/>
      <c r="D238" s="482"/>
      <c r="E238" s="482"/>
      <c r="F238" s="483"/>
      <c r="G238" s="309" t="s">
        <v>344</v>
      </c>
      <c r="H238" s="310" t="s">
        <v>958</v>
      </c>
      <c r="I238" s="317" t="s">
        <v>959</v>
      </c>
      <c r="J238" s="301" t="s">
        <v>960</v>
      </c>
      <c r="K238" s="302">
        <v>796</v>
      </c>
      <c r="L238" s="302" t="s">
        <v>57</v>
      </c>
      <c r="M238" s="302">
        <v>5</v>
      </c>
      <c r="N238" s="481" t="s">
        <v>56</v>
      </c>
      <c r="O238" s="482"/>
      <c r="P238" s="482"/>
      <c r="Q238" s="482"/>
      <c r="R238" s="482"/>
      <c r="S238" s="482"/>
      <c r="T238" s="482"/>
      <c r="U238" s="482"/>
      <c r="V238" s="482"/>
      <c r="W238" s="480"/>
    </row>
    <row r="239" spans="1:23" s="108" customFormat="1" ht="54.75" customHeight="1" x14ac:dyDescent="0.25">
      <c r="A239" s="481" t="s">
        <v>56</v>
      </c>
      <c r="B239" s="482"/>
      <c r="C239" s="482"/>
      <c r="D239" s="482"/>
      <c r="E239" s="482"/>
      <c r="F239" s="483"/>
      <c r="G239" s="309" t="s">
        <v>344</v>
      </c>
      <c r="H239" s="310" t="s">
        <v>961</v>
      </c>
      <c r="I239" s="317" t="s">
        <v>962</v>
      </c>
      <c r="J239" s="301" t="s">
        <v>963</v>
      </c>
      <c r="K239" s="302">
        <v>796</v>
      </c>
      <c r="L239" s="302" t="s">
        <v>57</v>
      </c>
      <c r="M239" s="302">
        <v>5</v>
      </c>
      <c r="N239" s="481" t="s">
        <v>56</v>
      </c>
      <c r="O239" s="482"/>
      <c r="P239" s="482"/>
      <c r="Q239" s="482"/>
      <c r="R239" s="482"/>
      <c r="S239" s="482"/>
      <c r="T239" s="482"/>
      <c r="U239" s="482"/>
      <c r="V239" s="482"/>
      <c r="W239" s="480"/>
    </row>
    <row r="240" spans="1:23" s="108" customFormat="1" ht="54.75" customHeight="1" x14ac:dyDescent="0.25">
      <c r="A240" s="481" t="s">
        <v>56</v>
      </c>
      <c r="B240" s="482"/>
      <c r="C240" s="482"/>
      <c r="D240" s="482"/>
      <c r="E240" s="482"/>
      <c r="F240" s="483"/>
      <c r="G240" s="309" t="s">
        <v>344</v>
      </c>
      <c r="H240" s="310" t="s">
        <v>964</v>
      </c>
      <c r="I240" s="317" t="s">
        <v>965</v>
      </c>
      <c r="J240" s="301" t="s">
        <v>966</v>
      </c>
      <c r="K240" s="302">
        <v>796</v>
      </c>
      <c r="L240" s="302" t="s">
        <v>57</v>
      </c>
      <c r="M240" s="302">
        <v>5</v>
      </c>
      <c r="N240" s="481" t="s">
        <v>56</v>
      </c>
      <c r="O240" s="482"/>
      <c r="P240" s="482"/>
      <c r="Q240" s="482"/>
      <c r="R240" s="482"/>
      <c r="S240" s="482"/>
      <c r="T240" s="482"/>
      <c r="U240" s="482"/>
      <c r="V240" s="482"/>
      <c r="W240" s="480"/>
    </row>
    <row r="241" spans="1:23" s="108" customFormat="1" ht="54.75" customHeight="1" x14ac:dyDescent="0.25">
      <c r="A241" s="481" t="s">
        <v>56</v>
      </c>
      <c r="B241" s="482"/>
      <c r="C241" s="482"/>
      <c r="D241" s="482"/>
      <c r="E241" s="482"/>
      <c r="F241" s="483"/>
      <c r="G241" s="309" t="s">
        <v>344</v>
      </c>
      <c r="H241" s="310" t="s">
        <v>967</v>
      </c>
      <c r="I241" s="317" t="s">
        <v>968</v>
      </c>
      <c r="J241" s="301" t="s">
        <v>969</v>
      </c>
      <c r="K241" s="302">
        <v>796</v>
      </c>
      <c r="L241" s="302" t="s">
        <v>57</v>
      </c>
      <c r="M241" s="302">
        <v>23</v>
      </c>
      <c r="N241" s="481" t="s">
        <v>56</v>
      </c>
      <c r="O241" s="482"/>
      <c r="P241" s="482"/>
      <c r="Q241" s="482"/>
      <c r="R241" s="482"/>
      <c r="S241" s="482"/>
      <c r="T241" s="482"/>
      <c r="U241" s="482"/>
      <c r="V241" s="482"/>
      <c r="W241" s="480"/>
    </row>
    <row r="242" spans="1:23" s="108" customFormat="1" ht="42.75" customHeight="1" x14ac:dyDescent="0.25">
      <c r="A242" s="481" t="s">
        <v>56</v>
      </c>
      <c r="B242" s="482"/>
      <c r="C242" s="482"/>
      <c r="D242" s="482"/>
      <c r="E242" s="482"/>
      <c r="F242" s="483"/>
      <c r="G242" s="309" t="s">
        <v>344</v>
      </c>
      <c r="H242" s="310" t="s">
        <v>970</v>
      </c>
      <c r="I242" s="317" t="s">
        <v>971</v>
      </c>
      <c r="J242" s="301" t="s">
        <v>972</v>
      </c>
      <c r="K242" s="302">
        <v>796</v>
      </c>
      <c r="L242" s="302" t="s">
        <v>57</v>
      </c>
      <c r="M242" s="302">
        <v>28</v>
      </c>
      <c r="N242" s="481" t="s">
        <v>56</v>
      </c>
      <c r="O242" s="482"/>
      <c r="P242" s="482"/>
      <c r="Q242" s="482"/>
      <c r="R242" s="482"/>
      <c r="S242" s="482"/>
      <c r="T242" s="482"/>
      <c r="U242" s="482"/>
      <c r="V242" s="482"/>
      <c r="W242" s="480"/>
    </row>
    <row r="243" spans="1:23" s="108" customFormat="1" ht="42.75" customHeight="1" x14ac:dyDescent="0.25">
      <c r="A243" s="481" t="s">
        <v>56</v>
      </c>
      <c r="B243" s="482"/>
      <c r="C243" s="482"/>
      <c r="D243" s="482"/>
      <c r="E243" s="482"/>
      <c r="F243" s="483"/>
      <c r="G243" s="309" t="s">
        <v>344</v>
      </c>
      <c r="H243" s="310" t="s">
        <v>967</v>
      </c>
      <c r="I243" s="317" t="s">
        <v>973</v>
      </c>
      <c r="J243" s="301" t="s">
        <v>974</v>
      </c>
      <c r="K243" s="302">
        <v>796</v>
      </c>
      <c r="L243" s="302" t="s">
        <v>57</v>
      </c>
      <c r="M243" s="302">
        <v>4</v>
      </c>
      <c r="N243" s="481" t="s">
        <v>56</v>
      </c>
      <c r="O243" s="482"/>
      <c r="P243" s="482"/>
      <c r="Q243" s="482"/>
      <c r="R243" s="482"/>
      <c r="S243" s="482"/>
      <c r="T243" s="482"/>
      <c r="U243" s="482"/>
      <c r="V243" s="482"/>
      <c r="W243" s="480"/>
    </row>
    <row r="244" spans="1:23" s="108" customFormat="1" ht="42.75" customHeight="1" x14ac:dyDescent="0.25">
      <c r="A244" s="481" t="s">
        <v>56</v>
      </c>
      <c r="B244" s="482"/>
      <c r="C244" s="482"/>
      <c r="D244" s="482"/>
      <c r="E244" s="482"/>
      <c r="F244" s="483"/>
      <c r="G244" s="301" t="s">
        <v>344</v>
      </c>
      <c r="H244" s="312" t="s">
        <v>382</v>
      </c>
      <c r="I244" s="301" t="s">
        <v>383</v>
      </c>
      <c r="J244" s="301" t="s">
        <v>975</v>
      </c>
      <c r="K244" s="302">
        <v>715</v>
      </c>
      <c r="L244" s="302" t="s">
        <v>91</v>
      </c>
      <c r="M244" s="302">
        <v>42</v>
      </c>
      <c r="N244" s="481" t="s">
        <v>56</v>
      </c>
      <c r="O244" s="482"/>
      <c r="P244" s="482"/>
      <c r="Q244" s="482"/>
      <c r="R244" s="482"/>
      <c r="S244" s="482"/>
      <c r="T244" s="482"/>
      <c r="U244" s="482"/>
      <c r="V244" s="482"/>
      <c r="W244" s="480"/>
    </row>
    <row r="245" spans="1:23" s="108" customFormat="1" ht="47.25" customHeight="1" x14ac:dyDescent="0.25">
      <c r="A245" s="481" t="s">
        <v>56</v>
      </c>
      <c r="B245" s="482"/>
      <c r="C245" s="482"/>
      <c r="D245" s="482"/>
      <c r="E245" s="482"/>
      <c r="F245" s="483"/>
      <c r="G245" s="301" t="s">
        <v>348</v>
      </c>
      <c r="H245" s="307" t="s">
        <v>95</v>
      </c>
      <c r="I245" s="301" t="s">
        <v>282</v>
      </c>
      <c r="J245" s="301" t="s">
        <v>976</v>
      </c>
      <c r="K245" s="302">
        <v>715</v>
      </c>
      <c r="L245" s="302" t="s">
        <v>91</v>
      </c>
      <c r="M245" s="302">
        <v>4</v>
      </c>
      <c r="N245" s="481" t="s">
        <v>56</v>
      </c>
      <c r="O245" s="482"/>
      <c r="P245" s="482"/>
      <c r="Q245" s="482"/>
      <c r="R245" s="482"/>
      <c r="S245" s="482"/>
      <c r="T245" s="482"/>
      <c r="U245" s="482"/>
      <c r="V245" s="482"/>
      <c r="W245" s="480"/>
    </row>
    <row r="246" spans="1:23" s="108" customFormat="1" ht="48" customHeight="1" x14ac:dyDescent="0.25">
      <c r="A246" s="481" t="s">
        <v>56</v>
      </c>
      <c r="B246" s="482"/>
      <c r="C246" s="482"/>
      <c r="D246" s="482"/>
      <c r="E246" s="482"/>
      <c r="F246" s="483"/>
      <c r="G246" s="301" t="s">
        <v>348</v>
      </c>
      <c r="H246" s="307" t="s">
        <v>95</v>
      </c>
      <c r="I246" s="301" t="s">
        <v>283</v>
      </c>
      <c r="J246" s="301" t="s">
        <v>977</v>
      </c>
      <c r="K246" s="302">
        <v>715</v>
      </c>
      <c r="L246" s="302" t="s">
        <v>91</v>
      </c>
      <c r="M246" s="302">
        <v>3</v>
      </c>
      <c r="N246" s="481" t="s">
        <v>56</v>
      </c>
      <c r="O246" s="482"/>
      <c r="P246" s="482"/>
      <c r="Q246" s="482"/>
      <c r="R246" s="482"/>
      <c r="S246" s="482"/>
      <c r="T246" s="482"/>
      <c r="U246" s="482"/>
      <c r="V246" s="482"/>
      <c r="W246" s="480"/>
    </row>
    <row r="247" spans="1:23" s="108" customFormat="1" ht="36" x14ac:dyDescent="0.25">
      <c r="A247" s="484" t="s">
        <v>56</v>
      </c>
      <c r="B247" s="485"/>
      <c r="C247" s="485"/>
      <c r="D247" s="485"/>
      <c r="E247" s="485"/>
      <c r="F247" s="486"/>
      <c r="G247" s="301" t="s">
        <v>348</v>
      </c>
      <c r="H247" s="307" t="s">
        <v>96</v>
      </c>
      <c r="I247" s="301" t="s">
        <v>284</v>
      </c>
      <c r="J247" s="301" t="s">
        <v>978</v>
      </c>
      <c r="K247" s="302">
        <v>715</v>
      </c>
      <c r="L247" s="302" t="s">
        <v>91</v>
      </c>
      <c r="M247" s="302">
        <v>4</v>
      </c>
      <c r="N247" s="481" t="s">
        <v>56</v>
      </c>
      <c r="O247" s="482"/>
      <c r="P247" s="482"/>
      <c r="Q247" s="482"/>
      <c r="R247" s="482"/>
      <c r="S247" s="482"/>
      <c r="T247" s="482"/>
      <c r="U247" s="482"/>
      <c r="V247" s="482"/>
      <c r="W247" s="480"/>
    </row>
    <row r="248" spans="1:23" s="108" customFormat="1" ht="36" x14ac:dyDescent="0.25">
      <c r="A248" s="481" t="s">
        <v>56</v>
      </c>
      <c r="B248" s="482"/>
      <c r="C248" s="482"/>
      <c r="D248" s="482"/>
      <c r="E248" s="482"/>
      <c r="F248" s="483"/>
      <c r="G248" s="301" t="s">
        <v>348</v>
      </c>
      <c r="H248" s="307" t="s">
        <v>96</v>
      </c>
      <c r="I248" s="301" t="s">
        <v>285</v>
      </c>
      <c r="J248" s="301" t="s">
        <v>979</v>
      </c>
      <c r="K248" s="302">
        <v>715</v>
      </c>
      <c r="L248" s="302" t="s">
        <v>91</v>
      </c>
      <c r="M248" s="302">
        <v>3</v>
      </c>
      <c r="N248" s="481" t="s">
        <v>56</v>
      </c>
      <c r="O248" s="482"/>
      <c r="P248" s="482"/>
      <c r="Q248" s="482"/>
      <c r="R248" s="482"/>
      <c r="S248" s="482"/>
      <c r="T248" s="482"/>
      <c r="U248" s="482"/>
      <c r="V248" s="482"/>
      <c r="W248" s="480"/>
    </row>
    <row r="249" spans="1:23" s="108" customFormat="1" ht="36" x14ac:dyDescent="0.25">
      <c r="A249" s="481" t="s">
        <v>56</v>
      </c>
      <c r="B249" s="482"/>
      <c r="C249" s="482"/>
      <c r="D249" s="482"/>
      <c r="E249" s="482"/>
      <c r="F249" s="483"/>
      <c r="G249" s="301" t="s">
        <v>348</v>
      </c>
      <c r="H249" s="307" t="s">
        <v>97</v>
      </c>
      <c r="I249" s="301" t="s">
        <v>286</v>
      </c>
      <c r="J249" s="301" t="s">
        <v>980</v>
      </c>
      <c r="K249" s="302">
        <v>715</v>
      </c>
      <c r="L249" s="302" t="s">
        <v>91</v>
      </c>
      <c r="M249" s="302">
        <v>2</v>
      </c>
      <c r="N249" s="481" t="s">
        <v>56</v>
      </c>
      <c r="O249" s="482"/>
      <c r="P249" s="482"/>
      <c r="Q249" s="482"/>
      <c r="R249" s="482"/>
      <c r="S249" s="482"/>
      <c r="T249" s="482"/>
      <c r="U249" s="482"/>
      <c r="V249" s="482"/>
      <c r="W249" s="480"/>
    </row>
    <row r="250" spans="1:23" s="108" customFormat="1" ht="36" x14ac:dyDescent="0.25">
      <c r="A250" s="481" t="s">
        <v>56</v>
      </c>
      <c r="B250" s="482"/>
      <c r="C250" s="482"/>
      <c r="D250" s="482"/>
      <c r="E250" s="482"/>
      <c r="F250" s="483"/>
      <c r="G250" s="301" t="s">
        <v>348</v>
      </c>
      <c r="H250" s="307" t="s">
        <v>97</v>
      </c>
      <c r="I250" s="301" t="s">
        <v>287</v>
      </c>
      <c r="J250" s="301" t="s">
        <v>981</v>
      </c>
      <c r="K250" s="302">
        <v>715</v>
      </c>
      <c r="L250" s="302" t="s">
        <v>91</v>
      </c>
      <c r="M250" s="302">
        <v>4</v>
      </c>
      <c r="N250" s="481" t="s">
        <v>56</v>
      </c>
      <c r="O250" s="482"/>
      <c r="P250" s="482"/>
      <c r="Q250" s="482"/>
      <c r="R250" s="482"/>
      <c r="S250" s="482"/>
      <c r="T250" s="482"/>
      <c r="U250" s="482"/>
      <c r="V250" s="482"/>
      <c r="W250" s="480"/>
    </row>
    <row r="251" spans="1:23" s="108" customFormat="1" ht="42.75" customHeight="1" x14ac:dyDescent="0.25">
      <c r="A251" s="481" t="s">
        <v>56</v>
      </c>
      <c r="B251" s="482"/>
      <c r="C251" s="482"/>
      <c r="D251" s="482"/>
      <c r="E251" s="482"/>
      <c r="F251" s="483"/>
      <c r="G251" s="301" t="s">
        <v>348</v>
      </c>
      <c r="H251" s="307" t="s">
        <v>98</v>
      </c>
      <c r="I251" s="301" t="s">
        <v>99</v>
      </c>
      <c r="J251" s="301" t="s">
        <v>982</v>
      </c>
      <c r="K251" s="302">
        <v>715</v>
      </c>
      <c r="L251" s="302" t="s">
        <v>91</v>
      </c>
      <c r="M251" s="302">
        <v>20</v>
      </c>
      <c r="N251" s="481" t="s">
        <v>56</v>
      </c>
      <c r="O251" s="482"/>
      <c r="P251" s="482"/>
      <c r="Q251" s="482"/>
      <c r="R251" s="482"/>
      <c r="S251" s="482"/>
      <c r="T251" s="482"/>
      <c r="U251" s="482"/>
      <c r="V251" s="482"/>
      <c r="W251" s="480"/>
    </row>
    <row r="252" spans="1:23" s="108" customFormat="1" ht="42.75" customHeight="1" x14ac:dyDescent="0.25">
      <c r="A252" s="481" t="s">
        <v>56</v>
      </c>
      <c r="B252" s="482"/>
      <c r="C252" s="482"/>
      <c r="D252" s="482"/>
      <c r="E252" s="482"/>
      <c r="F252" s="483"/>
      <c r="G252" s="301" t="s">
        <v>348</v>
      </c>
      <c r="H252" s="307" t="s">
        <v>101</v>
      </c>
      <c r="I252" s="301" t="s">
        <v>102</v>
      </c>
      <c r="J252" s="316" t="s">
        <v>103</v>
      </c>
      <c r="K252" s="302">
        <v>715</v>
      </c>
      <c r="L252" s="302" t="s">
        <v>91</v>
      </c>
      <c r="M252" s="302">
        <v>10</v>
      </c>
      <c r="N252" s="481" t="s">
        <v>56</v>
      </c>
      <c r="O252" s="482"/>
      <c r="P252" s="482"/>
      <c r="Q252" s="482"/>
      <c r="R252" s="482"/>
      <c r="S252" s="482"/>
      <c r="T252" s="482"/>
      <c r="U252" s="482"/>
      <c r="V252" s="482"/>
      <c r="W252" s="480"/>
    </row>
    <row r="253" spans="1:23" s="118" customFormat="1" ht="96.75" customHeight="1" x14ac:dyDescent="0.25">
      <c r="A253" s="298" t="s">
        <v>548</v>
      </c>
      <c r="B253" s="299" t="s">
        <v>43</v>
      </c>
      <c r="C253" s="299" t="s">
        <v>44</v>
      </c>
      <c r="D253" s="300" t="s">
        <v>45</v>
      </c>
      <c r="E253" s="299" t="s">
        <v>46</v>
      </c>
      <c r="F253" s="300" t="s">
        <v>47</v>
      </c>
      <c r="G253" s="300"/>
      <c r="H253" s="318"/>
      <c r="I253" s="299" t="s">
        <v>983</v>
      </c>
      <c r="J253" s="301" t="s">
        <v>56</v>
      </c>
      <c r="K253" s="301">
        <v>876</v>
      </c>
      <c r="L253" s="301" t="s">
        <v>60</v>
      </c>
      <c r="M253" s="302">
        <f>SUM(M254:M293)</f>
        <v>197</v>
      </c>
      <c r="N253" s="301" t="s">
        <v>40</v>
      </c>
      <c r="O253" s="301" t="s">
        <v>41</v>
      </c>
      <c r="P253" s="303">
        <v>195965</v>
      </c>
      <c r="Q253" s="304">
        <v>45444</v>
      </c>
      <c r="R253" s="304">
        <v>45627</v>
      </c>
      <c r="S253" s="305" t="s">
        <v>310</v>
      </c>
      <c r="T253" s="305" t="s">
        <v>55</v>
      </c>
      <c r="U253" s="302"/>
      <c r="V253" s="306"/>
      <c r="W253" s="480"/>
    </row>
    <row r="254" spans="1:23" s="118" customFormat="1" ht="64.5" customHeight="1" x14ac:dyDescent="0.25">
      <c r="A254" s="487" t="s">
        <v>56</v>
      </c>
      <c r="B254" s="482"/>
      <c r="C254" s="482"/>
      <c r="D254" s="482"/>
      <c r="E254" s="482"/>
      <c r="F254" s="483"/>
      <c r="G254" s="309" t="s">
        <v>342</v>
      </c>
      <c r="H254" s="319" t="s">
        <v>290</v>
      </c>
      <c r="I254" s="311" t="s">
        <v>984</v>
      </c>
      <c r="J254" s="301" t="s">
        <v>985</v>
      </c>
      <c r="K254" s="302" t="s">
        <v>59</v>
      </c>
      <c r="L254" s="302" t="s">
        <v>57</v>
      </c>
      <c r="M254" s="302">
        <v>2</v>
      </c>
      <c r="N254" s="487" t="s">
        <v>56</v>
      </c>
      <c r="O254" s="482"/>
      <c r="P254" s="482"/>
      <c r="Q254" s="482"/>
      <c r="R254" s="482"/>
      <c r="S254" s="482"/>
      <c r="T254" s="482"/>
      <c r="U254" s="482"/>
      <c r="V254" s="482"/>
      <c r="W254" s="480"/>
    </row>
    <row r="255" spans="1:23" s="118" customFormat="1" ht="64.5" customHeight="1" x14ac:dyDescent="0.25">
      <c r="A255" s="487" t="s">
        <v>56</v>
      </c>
      <c r="B255" s="482"/>
      <c r="C255" s="482"/>
      <c r="D255" s="482"/>
      <c r="E255" s="482"/>
      <c r="F255" s="483"/>
      <c r="G255" s="309" t="s">
        <v>342</v>
      </c>
      <c r="H255" s="310" t="s">
        <v>71</v>
      </c>
      <c r="I255" s="311" t="s">
        <v>986</v>
      </c>
      <c r="J255" s="301" t="s">
        <v>987</v>
      </c>
      <c r="K255" s="302" t="s">
        <v>59</v>
      </c>
      <c r="L255" s="302" t="s">
        <v>57</v>
      </c>
      <c r="M255" s="302">
        <v>2</v>
      </c>
      <c r="N255" s="487" t="s">
        <v>56</v>
      </c>
      <c r="O255" s="482"/>
      <c r="P255" s="482"/>
      <c r="Q255" s="482"/>
      <c r="R255" s="482"/>
      <c r="S255" s="482"/>
      <c r="T255" s="482"/>
      <c r="U255" s="482"/>
      <c r="V255" s="482"/>
      <c r="W255" s="480"/>
    </row>
    <row r="256" spans="1:23" s="118" customFormat="1" ht="64.5" customHeight="1" x14ac:dyDescent="0.25">
      <c r="A256" s="487" t="s">
        <v>56</v>
      </c>
      <c r="B256" s="482"/>
      <c r="C256" s="482"/>
      <c r="D256" s="482"/>
      <c r="E256" s="482"/>
      <c r="F256" s="483"/>
      <c r="G256" s="309" t="s">
        <v>342</v>
      </c>
      <c r="H256" s="310" t="s">
        <v>88</v>
      </c>
      <c r="I256" s="311" t="s">
        <v>988</v>
      </c>
      <c r="J256" s="301" t="s">
        <v>989</v>
      </c>
      <c r="K256" s="302">
        <v>839</v>
      </c>
      <c r="L256" s="302" t="s">
        <v>918</v>
      </c>
      <c r="M256" s="302">
        <v>4</v>
      </c>
      <c r="N256" s="487" t="s">
        <v>56</v>
      </c>
      <c r="O256" s="482"/>
      <c r="P256" s="482"/>
      <c r="Q256" s="482"/>
      <c r="R256" s="482"/>
      <c r="S256" s="482"/>
      <c r="T256" s="482"/>
      <c r="U256" s="482"/>
      <c r="V256" s="482"/>
      <c r="W256" s="480"/>
    </row>
    <row r="257" spans="1:23" s="118" customFormat="1" ht="64.5" customHeight="1" x14ac:dyDescent="0.25">
      <c r="A257" s="487" t="s">
        <v>56</v>
      </c>
      <c r="B257" s="482"/>
      <c r="C257" s="482"/>
      <c r="D257" s="482"/>
      <c r="E257" s="482"/>
      <c r="F257" s="483"/>
      <c r="G257" s="309" t="s">
        <v>344</v>
      </c>
      <c r="H257" s="310" t="s">
        <v>990</v>
      </c>
      <c r="I257" s="311" t="s">
        <v>991</v>
      </c>
      <c r="J257" s="301" t="s">
        <v>992</v>
      </c>
      <c r="K257" s="302">
        <v>839</v>
      </c>
      <c r="L257" s="302" t="s">
        <v>918</v>
      </c>
      <c r="M257" s="302">
        <v>2</v>
      </c>
      <c r="N257" s="487" t="s">
        <v>56</v>
      </c>
      <c r="O257" s="482"/>
      <c r="P257" s="482"/>
      <c r="Q257" s="482"/>
      <c r="R257" s="482"/>
      <c r="S257" s="482"/>
      <c r="T257" s="482"/>
      <c r="U257" s="482"/>
      <c r="V257" s="482"/>
      <c r="W257" s="480"/>
    </row>
    <row r="258" spans="1:23" s="118" customFormat="1" ht="64.5" customHeight="1" x14ac:dyDescent="0.25">
      <c r="A258" s="487" t="s">
        <v>56</v>
      </c>
      <c r="B258" s="482"/>
      <c r="C258" s="482"/>
      <c r="D258" s="482"/>
      <c r="E258" s="482"/>
      <c r="F258" s="483"/>
      <c r="G258" s="309" t="s">
        <v>342</v>
      </c>
      <c r="H258" s="320" t="s">
        <v>993</v>
      </c>
      <c r="I258" s="311" t="s">
        <v>994</v>
      </c>
      <c r="J258" s="301" t="s">
        <v>995</v>
      </c>
      <c r="K258" s="302">
        <v>839</v>
      </c>
      <c r="L258" s="302" t="s">
        <v>918</v>
      </c>
      <c r="M258" s="302">
        <v>2</v>
      </c>
      <c r="N258" s="487" t="s">
        <v>56</v>
      </c>
      <c r="O258" s="482"/>
      <c r="P258" s="482"/>
      <c r="Q258" s="482"/>
      <c r="R258" s="482"/>
      <c r="S258" s="482"/>
      <c r="T258" s="482"/>
      <c r="U258" s="482"/>
      <c r="V258" s="482"/>
      <c r="W258" s="480"/>
    </row>
    <row r="259" spans="1:23" s="118" customFormat="1" ht="64.5" customHeight="1" x14ac:dyDescent="0.25">
      <c r="A259" s="487" t="s">
        <v>56</v>
      </c>
      <c r="B259" s="482"/>
      <c r="C259" s="482"/>
      <c r="D259" s="482"/>
      <c r="E259" s="482"/>
      <c r="F259" s="483"/>
      <c r="G259" s="301" t="s">
        <v>342</v>
      </c>
      <c r="H259" s="321" t="s">
        <v>354</v>
      </c>
      <c r="I259" s="301" t="s">
        <v>996</v>
      </c>
      <c r="J259" s="301" t="s">
        <v>997</v>
      </c>
      <c r="K259" s="302">
        <v>839</v>
      </c>
      <c r="L259" s="302" t="s">
        <v>918</v>
      </c>
      <c r="M259" s="302">
        <v>2</v>
      </c>
      <c r="N259" s="487" t="s">
        <v>56</v>
      </c>
      <c r="O259" s="482"/>
      <c r="P259" s="482"/>
      <c r="Q259" s="482"/>
      <c r="R259" s="482"/>
      <c r="S259" s="482"/>
      <c r="T259" s="482"/>
      <c r="U259" s="482"/>
      <c r="V259" s="482"/>
      <c r="W259" s="480"/>
    </row>
    <row r="260" spans="1:23" s="118" customFormat="1" ht="41.25" customHeight="1" x14ac:dyDescent="0.25">
      <c r="A260" s="487" t="s">
        <v>56</v>
      </c>
      <c r="B260" s="482"/>
      <c r="C260" s="482"/>
      <c r="D260" s="482"/>
      <c r="E260" s="482"/>
      <c r="F260" s="483"/>
      <c r="G260" s="309" t="s">
        <v>342</v>
      </c>
      <c r="H260" s="310" t="s">
        <v>998</v>
      </c>
      <c r="I260" s="311" t="s">
        <v>999</v>
      </c>
      <c r="J260" s="301" t="s">
        <v>1000</v>
      </c>
      <c r="K260" s="302">
        <v>839</v>
      </c>
      <c r="L260" s="302" t="s">
        <v>918</v>
      </c>
      <c r="M260" s="302">
        <v>4</v>
      </c>
      <c r="N260" s="487" t="s">
        <v>56</v>
      </c>
      <c r="O260" s="482"/>
      <c r="P260" s="482"/>
      <c r="Q260" s="482"/>
      <c r="R260" s="482"/>
      <c r="S260" s="482"/>
      <c r="T260" s="482"/>
      <c r="U260" s="482"/>
      <c r="V260" s="482"/>
      <c r="W260" s="480"/>
    </row>
    <row r="261" spans="1:23" s="118" customFormat="1" ht="41.25" customHeight="1" x14ac:dyDescent="0.25">
      <c r="A261" s="487" t="s">
        <v>56</v>
      </c>
      <c r="B261" s="482"/>
      <c r="C261" s="482"/>
      <c r="D261" s="482"/>
      <c r="E261" s="482"/>
      <c r="F261" s="483"/>
      <c r="G261" s="301" t="s">
        <v>345</v>
      </c>
      <c r="H261" s="314" t="s">
        <v>1001</v>
      </c>
      <c r="I261" s="301" t="s">
        <v>1002</v>
      </c>
      <c r="J261" s="301" t="s">
        <v>1003</v>
      </c>
      <c r="K261" s="302" t="s">
        <v>59</v>
      </c>
      <c r="L261" s="302" t="s">
        <v>57</v>
      </c>
      <c r="M261" s="302">
        <v>3</v>
      </c>
      <c r="N261" s="487" t="s">
        <v>56</v>
      </c>
      <c r="O261" s="482"/>
      <c r="P261" s="482"/>
      <c r="Q261" s="482"/>
      <c r="R261" s="482"/>
      <c r="S261" s="482"/>
      <c r="T261" s="482"/>
      <c r="U261" s="482"/>
      <c r="V261" s="482"/>
      <c r="W261" s="480"/>
    </row>
    <row r="262" spans="1:23" s="118" customFormat="1" ht="41.25" customHeight="1" x14ac:dyDescent="0.25">
      <c r="A262" s="487" t="s">
        <v>56</v>
      </c>
      <c r="B262" s="482"/>
      <c r="C262" s="482"/>
      <c r="D262" s="482"/>
      <c r="E262" s="482"/>
      <c r="F262" s="483"/>
      <c r="G262" s="301" t="s">
        <v>343</v>
      </c>
      <c r="H262" s="308" t="s">
        <v>86</v>
      </c>
      <c r="I262" s="301" t="s">
        <v>351</v>
      </c>
      <c r="J262" s="301" t="s">
        <v>1004</v>
      </c>
      <c r="K262" s="302">
        <v>839</v>
      </c>
      <c r="L262" s="302" t="s">
        <v>918</v>
      </c>
      <c r="M262" s="302">
        <v>2</v>
      </c>
      <c r="N262" s="487" t="s">
        <v>56</v>
      </c>
      <c r="O262" s="482"/>
      <c r="P262" s="482"/>
      <c r="Q262" s="482"/>
      <c r="R262" s="482"/>
      <c r="S262" s="482"/>
      <c r="T262" s="482"/>
      <c r="U262" s="482"/>
      <c r="V262" s="482"/>
      <c r="W262" s="480"/>
    </row>
    <row r="263" spans="1:23" s="118" customFormat="1" ht="41.25" customHeight="1" x14ac:dyDescent="0.25">
      <c r="A263" s="487" t="s">
        <v>56</v>
      </c>
      <c r="B263" s="482"/>
      <c r="C263" s="482"/>
      <c r="D263" s="482"/>
      <c r="E263" s="482"/>
      <c r="F263" s="483"/>
      <c r="G263" s="309" t="s">
        <v>342</v>
      </c>
      <c r="H263" s="310" t="s">
        <v>935</v>
      </c>
      <c r="I263" s="311" t="s">
        <v>1005</v>
      </c>
      <c r="J263" s="301" t="s">
        <v>1006</v>
      </c>
      <c r="K263" s="302" t="s">
        <v>59</v>
      </c>
      <c r="L263" s="302" t="s">
        <v>57</v>
      </c>
      <c r="M263" s="302">
        <v>2</v>
      </c>
      <c r="N263" s="487" t="s">
        <v>56</v>
      </c>
      <c r="O263" s="482"/>
      <c r="P263" s="482"/>
      <c r="Q263" s="482"/>
      <c r="R263" s="482"/>
      <c r="S263" s="482"/>
      <c r="T263" s="482"/>
      <c r="U263" s="482"/>
      <c r="V263" s="482"/>
      <c r="W263" s="480"/>
    </row>
    <row r="264" spans="1:23" s="118" customFormat="1" ht="64.5" customHeight="1" x14ac:dyDescent="0.25">
      <c r="A264" s="487" t="s">
        <v>56</v>
      </c>
      <c r="B264" s="482"/>
      <c r="C264" s="482"/>
      <c r="D264" s="482"/>
      <c r="E264" s="482"/>
      <c r="F264" s="483"/>
      <c r="G264" s="309" t="s">
        <v>342</v>
      </c>
      <c r="H264" s="310" t="s">
        <v>1007</v>
      </c>
      <c r="I264" s="311" t="s">
        <v>1008</v>
      </c>
      <c r="J264" s="301" t="s">
        <v>1009</v>
      </c>
      <c r="K264" s="302" t="s">
        <v>59</v>
      </c>
      <c r="L264" s="302" t="s">
        <v>57</v>
      </c>
      <c r="M264" s="302">
        <v>2</v>
      </c>
      <c r="N264" s="487" t="s">
        <v>56</v>
      </c>
      <c r="O264" s="482"/>
      <c r="P264" s="482"/>
      <c r="Q264" s="482"/>
      <c r="R264" s="482"/>
      <c r="S264" s="482"/>
      <c r="T264" s="482"/>
      <c r="U264" s="482"/>
      <c r="V264" s="482"/>
      <c r="W264" s="480"/>
    </row>
    <row r="265" spans="1:23" s="118" customFormat="1" ht="39.75" customHeight="1" x14ac:dyDescent="0.25">
      <c r="A265" s="487" t="s">
        <v>56</v>
      </c>
      <c r="B265" s="482"/>
      <c r="C265" s="482"/>
      <c r="D265" s="482"/>
      <c r="E265" s="482"/>
      <c r="F265" s="483"/>
      <c r="G265" s="309" t="s">
        <v>344</v>
      </c>
      <c r="H265" s="310" t="s">
        <v>958</v>
      </c>
      <c r="I265" s="311" t="s">
        <v>1010</v>
      </c>
      <c r="J265" s="301" t="s">
        <v>1011</v>
      </c>
      <c r="K265" s="302" t="s">
        <v>59</v>
      </c>
      <c r="L265" s="302" t="s">
        <v>57</v>
      </c>
      <c r="M265" s="302">
        <v>7</v>
      </c>
      <c r="N265" s="487" t="s">
        <v>56</v>
      </c>
      <c r="O265" s="482"/>
      <c r="P265" s="482"/>
      <c r="Q265" s="482"/>
      <c r="R265" s="482"/>
      <c r="S265" s="482"/>
      <c r="T265" s="482"/>
      <c r="U265" s="482"/>
      <c r="V265" s="482"/>
      <c r="W265" s="480"/>
    </row>
    <row r="266" spans="1:23" s="118" customFormat="1" ht="50.25" customHeight="1" x14ac:dyDescent="0.25">
      <c r="A266" s="487" t="s">
        <v>56</v>
      </c>
      <c r="B266" s="482"/>
      <c r="C266" s="482"/>
      <c r="D266" s="482"/>
      <c r="E266" s="482"/>
      <c r="F266" s="483"/>
      <c r="G266" s="309" t="s">
        <v>344</v>
      </c>
      <c r="H266" s="310" t="s">
        <v>1012</v>
      </c>
      <c r="I266" s="311" t="s">
        <v>1013</v>
      </c>
      <c r="J266" s="301" t="s">
        <v>1014</v>
      </c>
      <c r="K266" s="302" t="s">
        <v>59</v>
      </c>
      <c r="L266" s="302" t="s">
        <v>57</v>
      </c>
      <c r="M266" s="302">
        <v>2</v>
      </c>
      <c r="N266" s="487" t="s">
        <v>56</v>
      </c>
      <c r="O266" s="482"/>
      <c r="P266" s="482"/>
      <c r="Q266" s="482"/>
      <c r="R266" s="482"/>
      <c r="S266" s="482"/>
      <c r="T266" s="482"/>
      <c r="U266" s="482"/>
      <c r="V266" s="482"/>
      <c r="W266" s="480"/>
    </row>
    <row r="267" spans="1:23" s="118" customFormat="1" ht="50.25" customHeight="1" x14ac:dyDescent="0.25">
      <c r="A267" s="487" t="s">
        <v>56</v>
      </c>
      <c r="B267" s="482"/>
      <c r="C267" s="482"/>
      <c r="D267" s="482"/>
      <c r="E267" s="482"/>
      <c r="F267" s="483"/>
      <c r="G267" s="309" t="s">
        <v>344</v>
      </c>
      <c r="H267" s="320" t="s">
        <v>1015</v>
      </c>
      <c r="I267" s="311" t="s">
        <v>973</v>
      </c>
      <c r="J267" s="301" t="s">
        <v>1016</v>
      </c>
      <c r="K267" s="302" t="s">
        <v>59</v>
      </c>
      <c r="L267" s="302" t="s">
        <v>57</v>
      </c>
      <c r="M267" s="302">
        <v>3</v>
      </c>
      <c r="N267" s="487" t="s">
        <v>56</v>
      </c>
      <c r="O267" s="482"/>
      <c r="P267" s="482"/>
      <c r="Q267" s="482"/>
      <c r="R267" s="482"/>
      <c r="S267" s="482"/>
      <c r="T267" s="482"/>
      <c r="U267" s="482"/>
      <c r="V267" s="482"/>
      <c r="W267" s="480"/>
    </row>
    <row r="268" spans="1:23" s="118" customFormat="1" ht="50.25" customHeight="1" x14ac:dyDescent="0.25">
      <c r="A268" s="487" t="s">
        <v>56</v>
      </c>
      <c r="B268" s="482"/>
      <c r="C268" s="482"/>
      <c r="D268" s="482"/>
      <c r="E268" s="482"/>
      <c r="F268" s="483"/>
      <c r="G268" s="309" t="s">
        <v>344</v>
      </c>
      <c r="H268" s="320" t="s">
        <v>1017</v>
      </c>
      <c r="I268" s="311" t="s">
        <v>1018</v>
      </c>
      <c r="J268" s="301" t="s">
        <v>1019</v>
      </c>
      <c r="K268" s="302" t="s">
        <v>59</v>
      </c>
      <c r="L268" s="302" t="s">
        <v>57</v>
      </c>
      <c r="M268" s="302">
        <v>2</v>
      </c>
      <c r="N268" s="487" t="s">
        <v>56</v>
      </c>
      <c r="O268" s="482"/>
      <c r="P268" s="482"/>
      <c r="Q268" s="482"/>
      <c r="R268" s="482"/>
      <c r="S268" s="482"/>
      <c r="T268" s="482"/>
      <c r="U268" s="482"/>
      <c r="V268" s="482"/>
      <c r="W268" s="480"/>
    </row>
    <row r="269" spans="1:23" s="118" customFormat="1" ht="50.25" customHeight="1" x14ac:dyDescent="0.25">
      <c r="A269" s="487" t="s">
        <v>56</v>
      </c>
      <c r="B269" s="482"/>
      <c r="C269" s="482"/>
      <c r="D269" s="482"/>
      <c r="E269" s="482"/>
      <c r="F269" s="483"/>
      <c r="G269" s="301" t="s">
        <v>344</v>
      </c>
      <c r="H269" s="321" t="s">
        <v>76</v>
      </c>
      <c r="I269" s="301" t="s">
        <v>352</v>
      </c>
      <c r="J269" s="301" t="s">
        <v>353</v>
      </c>
      <c r="K269" s="302">
        <v>839</v>
      </c>
      <c r="L269" s="302" t="s">
        <v>918</v>
      </c>
      <c r="M269" s="302">
        <v>1</v>
      </c>
      <c r="N269" s="487" t="s">
        <v>56</v>
      </c>
      <c r="O269" s="482"/>
      <c r="P269" s="482"/>
      <c r="Q269" s="482"/>
      <c r="R269" s="482"/>
      <c r="S269" s="482"/>
      <c r="T269" s="482"/>
      <c r="U269" s="482"/>
      <c r="V269" s="482"/>
      <c r="W269" s="480"/>
    </row>
    <row r="270" spans="1:23" s="118" customFormat="1" ht="50.25" customHeight="1" x14ac:dyDescent="0.25">
      <c r="A270" s="487" t="s">
        <v>56</v>
      </c>
      <c r="B270" s="482"/>
      <c r="C270" s="482"/>
      <c r="D270" s="482"/>
      <c r="E270" s="482"/>
      <c r="F270" s="483"/>
      <c r="G270" s="309" t="s">
        <v>343</v>
      </c>
      <c r="H270" s="310" t="s">
        <v>1020</v>
      </c>
      <c r="I270" s="311" t="s">
        <v>1021</v>
      </c>
      <c r="J270" s="301" t="s">
        <v>1022</v>
      </c>
      <c r="K270" s="302">
        <v>839</v>
      </c>
      <c r="L270" s="302" t="s">
        <v>918</v>
      </c>
      <c r="M270" s="302">
        <v>4</v>
      </c>
      <c r="N270" s="487" t="s">
        <v>56</v>
      </c>
      <c r="O270" s="482"/>
      <c r="P270" s="482"/>
      <c r="Q270" s="482"/>
      <c r="R270" s="482"/>
      <c r="S270" s="482"/>
      <c r="T270" s="482"/>
      <c r="U270" s="482"/>
      <c r="V270" s="482"/>
      <c r="W270" s="480"/>
    </row>
    <row r="271" spans="1:23" s="118" customFormat="1" ht="50.25" customHeight="1" x14ac:dyDescent="0.25">
      <c r="A271" s="487" t="s">
        <v>56</v>
      </c>
      <c r="B271" s="482"/>
      <c r="C271" s="482"/>
      <c r="D271" s="482"/>
      <c r="E271" s="482"/>
      <c r="F271" s="483"/>
      <c r="G271" s="309" t="s">
        <v>347</v>
      </c>
      <c r="H271" s="310" t="s">
        <v>1023</v>
      </c>
      <c r="I271" s="311" t="s">
        <v>1024</v>
      </c>
      <c r="J271" s="301" t="s">
        <v>1025</v>
      </c>
      <c r="K271" s="302">
        <v>715</v>
      </c>
      <c r="L271" s="302" t="s">
        <v>91</v>
      </c>
      <c r="M271" s="302">
        <v>10</v>
      </c>
      <c r="N271" s="487" t="s">
        <v>56</v>
      </c>
      <c r="O271" s="482"/>
      <c r="P271" s="482"/>
      <c r="Q271" s="482"/>
      <c r="R271" s="482"/>
      <c r="S271" s="482"/>
      <c r="T271" s="482"/>
      <c r="U271" s="482"/>
      <c r="V271" s="482"/>
      <c r="W271" s="480"/>
    </row>
    <row r="272" spans="1:23" s="118" customFormat="1" ht="50.25" customHeight="1" x14ac:dyDescent="0.25">
      <c r="A272" s="487" t="s">
        <v>56</v>
      </c>
      <c r="B272" s="482"/>
      <c r="C272" s="482"/>
      <c r="D272" s="482"/>
      <c r="E272" s="482"/>
      <c r="F272" s="483"/>
      <c r="G272" s="309" t="s">
        <v>347</v>
      </c>
      <c r="H272" s="310" t="s">
        <v>92</v>
      </c>
      <c r="I272" s="311" t="s">
        <v>1026</v>
      </c>
      <c r="J272" s="301" t="s">
        <v>1027</v>
      </c>
      <c r="K272" s="302">
        <v>715</v>
      </c>
      <c r="L272" s="302" t="s">
        <v>91</v>
      </c>
      <c r="M272" s="302">
        <v>13</v>
      </c>
      <c r="N272" s="487" t="s">
        <v>56</v>
      </c>
      <c r="O272" s="482"/>
      <c r="P272" s="482"/>
      <c r="Q272" s="482"/>
      <c r="R272" s="482"/>
      <c r="S272" s="482"/>
      <c r="T272" s="482"/>
      <c r="U272" s="482"/>
      <c r="V272" s="482"/>
      <c r="W272" s="480"/>
    </row>
    <row r="273" spans="1:23" s="118" customFormat="1" ht="50.25" customHeight="1" x14ac:dyDescent="0.25">
      <c r="A273" s="487" t="s">
        <v>56</v>
      </c>
      <c r="B273" s="482"/>
      <c r="C273" s="482"/>
      <c r="D273" s="482"/>
      <c r="E273" s="482"/>
      <c r="F273" s="483"/>
      <c r="G273" s="309" t="s">
        <v>344</v>
      </c>
      <c r="H273" s="310" t="s">
        <v>1028</v>
      </c>
      <c r="I273" s="311" t="s">
        <v>1029</v>
      </c>
      <c r="J273" s="301" t="s">
        <v>1030</v>
      </c>
      <c r="K273" s="302" t="s">
        <v>59</v>
      </c>
      <c r="L273" s="302" t="s">
        <v>57</v>
      </c>
      <c r="M273" s="302">
        <v>16</v>
      </c>
      <c r="N273" s="487" t="s">
        <v>56</v>
      </c>
      <c r="O273" s="482"/>
      <c r="P273" s="482"/>
      <c r="Q273" s="482"/>
      <c r="R273" s="482"/>
      <c r="S273" s="482"/>
      <c r="T273" s="482"/>
      <c r="U273" s="482"/>
      <c r="V273" s="482"/>
      <c r="W273" s="480"/>
    </row>
    <row r="274" spans="1:23" s="118" customFormat="1" ht="50.25" customHeight="1" x14ac:dyDescent="0.25">
      <c r="A274" s="487" t="s">
        <v>56</v>
      </c>
      <c r="B274" s="482"/>
      <c r="C274" s="482"/>
      <c r="D274" s="482"/>
      <c r="E274" s="482"/>
      <c r="F274" s="483"/>
      <c r="G274" s="309" t="s">
        <v>342</v>
      </c>
      <c r="H274" s="310" t="s">
        <v>1031</v>
      </c>
      <c r="I274" s="311" t="s">
        <v>1032</v>
      </c>
      <c r="J274" s="301" t="s">
        <v>1033</v>
      </c>
      <c r="K274" s="302" t="s">
        <v>59</v>
      </c>
      <c r="L274" s="302" t="s">
        <v>57</v>
      </c>
      <c r="M274" s="302">
        <v>2</v>
      </c>
      <c r="N274" s="487" t="s">
        <v>56</v>
      </c>
      <c r="O274" s="482"/>
      <c r="P274" s="482"/>
      <c r="Q274" s="482"/>
      <c r="R274" s="482"/>
      <c r="S274" s="482"/>
      <c r="T274" s="482"/>
      <c r="U274" s="482"/>
      <c r="V274" s="482"/>
      <c r="W274" s="480"/>
    </row>
    <row r="275" spans="1:23" s="118" customFormat="1" ht="50.25" customHeight="1" x14ac:dyDescent="0.25">
      <c r="A275" s="487" t="s">
        <v>56</v>
      </c>
      <c r="B275" s="482"/>
      <c r="C275" s="482"/>
      <c r="D275" s="482"/>
      <c r="E275" s="482"/>
      <c r="F275" s="483"/>
      <c r="G275" s="309" t="s">
        <v>342</v>
      </c>
      <c r="H275" s="310" t="s">
        <v>1034</v>
      </c>
      <c r="I275" s="311" t="s">
        <v>1035</v>
      </c>
      <c r="J275" s="301" t="s">
        <v>1036</v>
      </c>
      <c r="K275" s="302" t="s">
        <v>59</v>
      </c>
      <c r="L275" s="302" t="s">
        <v>57</v>
      </c>
      <c r="M275" s="302">
        <v>2</v>
      </c>
      <c r="N275" s="487" t="s">
        <v>56</v>
      </c>
      <c r="O275" s="482"/>
      <c r="P275" s="482"/>
      <c r="Q275" s="482"/>
      <c r="R275" s="482"/>
      <c r="S275" s="482"/>
      <c r="T275" s="482"/>
      <c r="U275" s="482"/>
      <c r="V275" s="482"/>
      <c r="W275" s="480"/>
    </row>
    <row r="276" spans="1:23" s="118" customFormat="1" ht="50.25" customHeight="1" x14ac:dyDescent="0.25">
      <c r="A276" s="487" t="s">
        <v>56</v>
      </c>
      <c r="B276" s="482"/>
      <c r="C276" s="482"/>
      <c r="D276" s="482"/>
      <c r="E276" s="482"/>
      <c r="F276" s="483"/>
      <c r="G276" s="309" t="s">
        <v>347</v>
      </c>
      <c r="H276" s="310" t="s">
        <v>1037</v>
      </c>
      <c r="I276" s="311" t="s">
        <v>1038</v>
      </c>
      <c r="J276" s="301" t="s">
        <v>1039</v>
      </c>
      <c r="K276" s="302" t="s">
        <v>59</v>
      </c>
      <c r="L276" s="302" t="s">
        <v>57</v>
      </c>
      <c r="M276" s="302">
        <v>16</v>
      </c>
      <c r="N276" s="487" t="s">
        <v>56</v>
      </c>
      <c r="O276" s="482"/>
      <c r="P276" s="482"/>
      <c r="Q276" s="482"/>
      <c r="R276" s="482"/>
      <c r="S276" s="482"/>
      <c r="T276" s="482"/>
      <c r="U276" s="482"/>
      <c r="V276" s="482"/>
      <c r="W276" s="480"/>
    </row>
    <row r="277" spans="1:23" s="118" customFormat="1" ht="50.25" customHeight="1" x14ac:dyDescent="0.25">
      <c r="A277" s="487" t="s">
        <v>56</v>
      </c>
      <c r="B277" s="482"/>
      <c r="C277" s="482"/>
      <c r="D277" s="482"/>
      <c r="E277" s="482"/>
      <c r="F277" s="483"/>
      <c r="G277" s="309" t="s">
        <v>344</v>
      </c>
      <c r="H277" s="320" t="s">
        <v>1040</v>
      </c>
      <c r="I277" s="311" t="s">
        <v>1041</v>
      </c>
      <c r="J277" s="301" t="s">
        <v>1042</v>
      </c>
      <c r="K277" s="302">
        <v>839</v>
      </c>
      <c r="L277" s="302" t="s">
        <v>918</v>
      </c>
      <c r="M277" s="302">
        <v>4</v>
      </c>
      <c r="N277" s="487" t="s">
        <v>56</v>
      </c>
      <c r="O277" s="482"/>
      <c r="P277" s="482"/>
      <c r="Q277" s="482"/>
      <c r="R277" s="482"/>
      <c r="S277" s="482"/>
      <c r="T277" s="482"/>
      <c r="U277" s="482"/>
      <c r="V277" s="482"/>
      <c r="W277" s="480"/>
    </row>
    <row r="278" spans="1:23" s="118" customFormat="1" ht="50.25" customHeight="1" x14ac:dyDescent="0.25">
      <c r="A278" s="487" t="s">
        <v>56</v>
      </c>
      <c r="B278" s="482"/>
      <c r="C278" s="482"/>
      <c r="D278" s="482"/>
      <c r="E278" s="482"/>
      <c r="F278" s="483"/>
      <c r="G278" s="309" t="s">
        <v>344</v>
      </c>
      <c r="H278" s="310" t="s">
        <v>1043</v>
      </c>
      <c r="I278" s="311" t="s">
        <v>1044</v>
      </c>
      <c r="J278" s="301" t="s">
        <v>1045</v>
      </c>
      <c r="K278" s="302" t="s">
        <v>59</v>
      </c>
      <c r="L278" s="302" t="s">
        <v>57</v>
      </c>
      <c r="M278" s="302">
        <v>4</v>
      </c>
      <c r="N278" s="487" t="s">
        <v>56</v>
      </c>
      <c r="O278" s="482"/>
      <c r="P278" s="482"/>
      <c r="Q278" s="482"/>
      <c r="R278" s="482"/>
      <c r="S278" s="482"/>
      <c r="T278" s="482"/>
      <c r="U278" s="482"/>
      <c r="V278" s="482"/>
      <c r="W278" s="480"/>
    </row>
    <row r="279" spans="1:23" s="118" customFormat="1" ht="50.25" customHeight="1" x14ac:dyDescent="0.25">
      <c r="A279" s="487" t="s">
        <v>56</v>
      </c>
      <c r="B279" s="482"/>
      <c r="C279" s="482"/>
      <c r="D279" s="482"/>
      <c r="E279" s="482"/>
      <c r="F279" s="483"/>
      <c r="G279" s="309" t="s">
        <v>342</v>
      </c>
      <c r="H279" s="310" t="s">
        <v>75</v>
      </c>
      <c r="I279" s="311" t="s">
        <v>1046</v>
      </c>
      <c r="J279" s="301" t="s">
        <v>1047</v>
      </c>
      <c r="K279" s="302" t="s">
        <v>59</v>
      </c>
      <c r="L279" s="302" t="s">
        <v>924</v>
      </c>
      <c r="M279" s="302">
        <v>4</v>
      </c>
      <c r="N279" s="487" t="s">
        <v>56</v>
      </c>
      <c r="O279" s="482"/>
      <c r="P279" s="482"/>
      <c r="Q279" s="482"/>
      <c r="R279" s="482"/>
      <c r="S279" s="482"/>
      <c r="T279" s="482"/>
      <c r="U279" s="482"/>
      <c r="V279" s="482"/>
      <c r="W279" s="480"/>
    </row>
    <row r="280" spans="1:23" s="118" customFormat="1" ht="50.25" customHeight="1" x14ac:dyDescent="0.25">
      <c r="A280" s="487" t="s">
        <v>56</v>
      </c>
      <c r="B280" s="482"/>
      <c r="C280" s="482"/>
      <c r="D280" s="482"/>
      <c r="E280" s="482"/>
      <c r="F280" s="483"/>
      <c r="G280" s="309" t="s">
        <v>342</v>
      </c>
      <c r="H280" s="310" t="s">
        <v>1048</v>
      </c>
      <c r="I280" s="311" t="s">
        <v>1049</v>
      </c>
      <c r="J280" s="301" t="s">
        <v>1050</v>
      </c>
      <c r="K280" s="302" t="s">
        <v>59</v>
      </c>
      <c r="L280" s="302" t="s">
        <v>57</v>
      </c>
      <c r="M280" s="302">
        <v>4</v>
      </c>
      <c r="N280" s="487" t="s">
        <v>56</v>
      </c>
      <c r="O280" s="482"/>
      <c r="P280" s="482"/>
      <c r="Q280" s="482"/>
      <c r="R280" s="482"/>
      <c r="S280" s="482"/>
      <c r="T280" s="482"/>
      <c r="U280" s="482"/>
      <c r="V280" s="482"/>
      <c r="W280" s="480"/>
    </row>
    <row r="281" spans="1:23" s="118" customFormat="1" ht="50.25" customHeight="1" x14ac:dyDescent="0.25">
      <c r="A281" s="487" t="s">
        <v>56</v>
      </c>
      <c r="B281" s="482"/>
      <c r="C281" s="482"/>
      <c r="D281" s="482"/>
      <c r="E281" s="482"/>
      <c r="F281" s="483"/>
      <c r="G281" s="309" t="s">
        <v>343</v>
      </c>
      <c r="H281" s="310" t="s">
        <v>1051</v>
      </c>
      <c r="I281" s="311" t="s">
        <v>1052</v>
      </c>
      <c r="J281" s="301" t="s">
        <v>1053</v>
      </c>
      <c r="K281" s="302" t="s">
        <v>59</v>
      </c>
      <c r="L281" s="302" t="s">
        <v>57</v>
      </c>
      <c r="M281" s="302">
        <v>15</v>
      </c>
      <c r="N281" s="487" t="s">
        <v>56</v>
      </c>
      <c r="O281" s="482"/>
      <c r="P281" s="482"/>
      <c r="Q281" s="482"/>
      <c r="R281" s="482"/>
      <c r="S281" s="482"/>
      <c r="T281" s="482"/>
      <c r="U281" s="482"/>
      <c r="V281" s="482"/>
      <c r="W281" s="480"/>
    </row>
    <row r="282" spans="1:23" s="118" customFormat="1" ht="50.25" customHeight="1" x14ac:dyDescent="0.25">
      <c r="A282" s="487" t="s">
        <v>56</v>
      </c>
      <c r="B282" s="482"/>
      <c r="C282" s="482"/>
      <c r="D282" s="482"/>
      <c r="E282" s="482"/>
      <c r="F282" s="483"/>
      <c r="G282" s="309" t="s">
        <v>343</v>
      </c>
      <c r="H282" s="310" t="s">
        <v>83</v>
      </c>
      <c r="I282" s="311" t="s">
        <v>1054</v>
      </c>
      <c r="J282" s="301" t="s">
        <v>1055</v>
      </c>
      <c r="K282" s="302" t="s">
        <v>59</v>
      </c>
      <c r="L282" s="302" t="s">
        <v>57</v>
      </c>
      <c r="M282" s="302">
        <v>15</v>
      </c>
      <c r="N282" s="487" t="s">
        <v>56</v>
      </c>
      <c r="O282" s="482"/>
      <c r="P282" s="482"/>
      <c r="Q282" s="482"/>
      <c r="R282" s="482"/>
      <c r="S282" s="482"/>
      <c r="T282" s="482"/>
      <c r="U282" s="482"/>
      <c r="V282" s="482"/>
      <c r="W282" s="480"/>
    </row>
    <row r="283" spans="1:23" s="118" customFormat="1" ht="50.25" customHeight="1" x14ac:dyDescent="0.25">
      <c r="A283" s="487" t="s">
        <v>56</v>
      </c>
      <c r="B283" s="482"/>
      <c r="C283" s="482"/>
      <c r="D283" s="482"/>
      <c r="E283" s="482"/>
      <c r="F283" s="483"/>
      <c r="G283" s="309" t="s">
        <v>343</v>
      </c>
      <c r="H283" s="310" t="s">
        <v>1056</v>
      </c>
      <c r="I283" s="311" t="s">
        <v>1057</v>
      </c>
      <c r="J283" s="301" t="s">
        <v>1058</v>
      </c>
      <c r="K283" s="302" t="s">
        <v>59</v>
      </c>
      <c r="L283" s="302" t="s">
        <v>57</v>
      </c>
      <c r="M283" s="302">
        <v>8</v>
      </c>
      <c r="N283" s="487" t="s">
        <v>56</v>
      </c>
      <c r="O283" s="482"/>
      <c r="P283" s="482"/>
      <c r="Q283" s="482"/>
      <c r="R283" s="482"/>
      <c r="S283" s="482"/>
      <c r="T283" s="482"/>
      <c r="U283" s="482"/>
      <c r="V283" s="482"/>
      <c r="W283" s="480"/>
    </row>
    <row r="284" spans="1:23" s="108" customFormat="1" ht="50.25" customHeight="1" x14ac:dyDescent="0.25">
      <c r="A284" s="481" t="s">
        <v>56</v>
      </c>
      <c r="B284" s="482"/>
      <c r="C284" s="482"/>
      <c r="D284" s="482"/>
      <c r="E284" s="482"/>
      <c r="F284" s="483"/>
      <c r="G284" s="301" t="s">
        <v>348</v>
      </c>
      <c r="H284" s="312" t="s">
        <v>95</v>
      </c>
      <c r="I284" s="301" t="s">
        <v>1059</v>
      </c>
      <c r="J284" s="301" t="s">
        <v>291</v>
      </c>
      <c r="K284" s="302">
        <v>715</v>
      </c>
      <c r="L284" s="302" t="s">
        <v>91</v>
      </c>
      <c r="M284" s="302">
        <v>2</v>
      </c>
      <c r="N284" s="481" t="s">
        <v>56</v>
      </c>
      <c r="O284" s="482"/>
      <c r="P284" s="482"/>
      <c r="Q284" s="482"/>
      <c r="R284" s="482"/>
      <c r="S284" s="482"/>
      <c r="T284" s="482"/>
      <c r="U284" s="482"/>
      <c r="V284" s="482"/>
      <c r="W284" s="480"/>
    </row>
    <row r="285" spans="1:23" s="108" customFormat="1" ht="46.5" customHeight="1" x14ac:dyDescent="0.25">
      <c r="A285" s="481" t="s">
        <v>56</v>
      </c>
      <c r="B285" s="482"/>
      <c r="C285" s="482"/>
      <c r="D285" s="482"/>
      <c r="E285" s="482"/>
      <c r="F285" s="483"/>
      <c r="G285" s="301" t="s">
        <v>348</v>
      </c>
      <c r="H285" s="307" t="s">
        <v>95</v>
      </c>
      <c r="I285" s="301" t="s">
        <v>1060</v>
      </c>
      <c r="J285" s="301" t="s">
        <v>1061</v>
      </c>
      <c r="K285" s="302">
        <v>715</v>
      </c>
      <c r="L285" s="302" t="s">
        <v>91</v>
      </c>
      <c r="M285" s="302">
        <v>2</v>
      </c>
      <c r="N285" s="481" t="s">
        <v>56</v>
      </c>
      <c r="O285" s="482"/>
      <c r="P285" s="482"/>
      <c r="Q285" s="482"/>
      <c r="R285" s="482"/>
      <c r="S285" s="482"/>
      <c r="T285" s="482"/>
      <c r="U285" s="482"/>
      <c r="V285" s="482"/>
      <c r="W285" s="480"/>
    </row>
    <row r="286" spans="1:23" s="108" customFormat="1" ht="48" customHeight="1" x14ac:dyDescent="0.25">
      <c r="A286" s="484" t="s">
        <v>56</v>
      </c>
      <c r="B286" s="485"/>
      <c r="C286" s="485"/>
      <c r="D286" s="485"/>
      <c r="E286" s="485"/>
      <c r="F286" s="486"/>
      <c r="G286" s="301" t="s">
        <v>348</v>
      </c>
      <c r="H286" s="307" t="s">
        <v>349</v>
      </c>
      <c r="I286" s="301" t="s">
        <v>1062</v>
      </c>
      <c r="J286" s="301" t="s">
        <v>350</v>
      </c>
      <c r="K286" s="302">
        <v>715</v>
      </c>
      <c r="L286" s="302" t="s">
        <v>91</v>
      </c>
      <c r="M286" s="302">
        <v>2</v>
      </c>
      <c r="N286" s="481" t="s">
        <v>56</v>
      </c>
      <c r="O286" s="482"/>
      <c r="P286" s="482"/>
      <c r="Q286" s="482"/>
      <c r="R286" s="482"/>
      <c r="S286" s="482"/>
      <c r="T286" s="482"/>
      <c r="U286" s="482"/>
      <c r="V286" s="482"/>
      <c r="W286" s="480"/>
    </row>
    <row r="287" spans="1:23" s="108" customFormat="1" ht="48" customHeight="1" x14ac:dyDescent="0.25">
      <c r="A287" s="487" t="s">
        <v>56</v>
      </c>
      <c r="B287" s="482"/>
      <c r="C287" s="482"/>
      <c r="D287" s="482"/>
      <c r="E287" s="482"/>
      <c r="F287" s="483"/>
      <c r="G287" s="301" t="s">
        <v>348</v>
      </c>
      <c r="H287" s="308" t="s">
        <v>349</v>
      </c>
      <c r="I287" s="301" t="s">
        <v>1063</v>
      </c>
      <c r="J287" s="301" t="s">
        <v>1064</v>
      </c>
      <c r="K287" s="302">
        <v>715</v>
      </c>
      <c r="L287" s="302" t="s">
        <v>91</v>
      </c>
      <c r="M287" s="302">
        <v>2</v>
      </c>
      <c r="N287" s="487" t="s">
        <v>56</v>
      </c>
      <c r="O287" s="482"/>
      <c r="P287" s="482"/>
      <c r="Q287" s="482"/>
      <c r="R287" s="482"/>
      <c r="S287" s="482"/>
      <c r="T287" s="482"/>
      <c r="U287" s="482"/>
      <c r="V287" s="482"/>
      <c r="W287" s="480"/>
    </row>
    <row r="288" spans="1:23" s="108" customFormat="1" ht="48" customHeight="1" x14ac:dyDescent="0.25">
      <c r="A288" s="487" t="s">
        <v>56</v>
      </c>
      <c r="B288" s="482"/>
      <c r="C288" s="482"/>
      <c r="D288" s="482"/>
      <c r="E288" s="482"/>
      <c r="F288" s="483"/>
      <c r="G288" s="309" t="s">
        <v>348</v>
      </c>
      <c r="H288" s="320" t="s">
        <v>1065</v>
      </c>
      <c r="I288" s="311" t="s">
        <v>1066</v>
      </c>
      <c r="J288" s="301" t="s">
        <v>1067</v>
      </c>
      <c r="K288" s="302">
        <v>715</v>
      </c>
      <c r="L288" s="302" t="s">
        <v>91</v>
      </c>
      <c r="M288" s="302">
        <v>4</v>
      </c>
      <c r="N288" s="487" t="s">
        <v>56</v>
      </c>
      <c r="O288" s="482"/>
      <c r="P288" s="482"/>
      <c r="Q288" s="482"/>
      <c r="R288" s="482"/>
      <c r="S288" s="482"/>
      <c r="T288" s="482"/>
      <c r="U288" s="482"/>
      <c r="V288" s="482"/>
      <c r="W288" s="480"/>
    </row>
    <row r="289" spans="1:24" s="108" customFormat="1" ht="48" customHeight="1" x14ac:dyDescent="0.25">
      <c r="A289" s="487" t="s">
        <v>56</v>
      </c>
      <c r="B289" s="482"/>
      <c r="C289" s="482"/>
      <c r="D289" s="482"/>
      <c r="E289" s="482"/>
      <c r="F289" s="483"/>
      <c r="G289" s="309" t="s">
        <v>348</v>
      </c>
      <c r="H289" s="320" t="s">
        <v>1065</v>
      </c>
      <c r="I289" s="311" t="s">
        <v>1068</v>
      </c>
      <c r="J289" s="301" t="s">
        <v>1069</v>
      </c>
      <c r="K289" s="302">
        <v>715</v>
      </c>
      <c r="L289" s="302" t="s">
        <v>91</v>
      </c>
      <c r="M289" s="302">
        <v>4</v>
      </c>
      <c r="N289" s="487" t="s">
        <v>56</v>
      </c>
      <c r="O289" s="482"/>
      <c r="P289" s="482"/>
      <c r="Q289" s="482"/>
      <c r="R289" s="482"/>
      <c r="S289" s="482"/>
      <c r="T289" s="482"/>
      <c r="U289" s="482"/>
      <c r="V289" s="482"/>
      <c r="W289" s="480"/>
    </row>
    <row r="290" spans="1:24" s="108" customFormat="1" ht="36" x14ac:dyDescent="0.25">
      <c r="A290" s="481" t="s">
        <v>56</v>
      </c>
      <c r="B290" s="482"/>
      <c r="C290" s="482"/>
      <c r="D290" s="482"/>
      <c r="E290" s="482"/>
      <c r="F290" s="483"/>
      <c r="G290" s="301" t="s">
        <v>348</v>
      </c>
      <c r="H290" s="312" t="s">
        <v>97</v>
      </c>
      <c r="I290" s="301" t="s">
        <v>1070</v>
      </c>
      <c r="J290" s="301" t="s">
        <v>1071</v>
      </c>
      <c r="K290" s="302">
        <v>715</v>
      </c>
      <c r="L290" s="302" t="s">
        <v>91</v>
      </c>
      <c r="M290" s="302">
        <v>4</v>
      </c>
      <c r="N290" s="481" t="s">
        <v>56</v>
      </c>
      <c r="O290" s="482"/>
      <c r="P290" s="482"/>
      <c r="Q290" s="482"/>
      <c r="R290" s="482"/>
      <c r="S290" s="482"/>
      <c r="T290" s="482"/>
      <c r="U290" s="482"/>
      <c r="V290" s="482"/>
      <c r="W290" s="480"/>
    </row>
    <row r="291" spans="1:24" s="108" customFormat="1" ht="40.5" customHeight="1" x14ac:dyDescent="0.25">
      <c r="A291" s="481" t="s">
        <v>56</v>
      </c>
      <c r="B291" s="482"/>
      <c r="C291" s="482"/>
      <c r="D291" s="482"/>
      <c r="E291" s="482"/>
      <c r="F291" s="483"/>
      <c r="G291" s="301" t="s">
        <v>348</v>
      </c>
      <c r="H291" s="307" t="s">
        <v>98</v>
      </c>
      <c r="I291" s="301" t="s">
        <v>99</v>
      </c>
      <c r="J291" s="301" t="s">
        <v>100</v>
      </c>
      <c r="K291" s="302">
        <v>715</v>
      </c>
      <c r="L291" s="302" t="s">
        <v>91</v>
      </c>
      <c r="M291" s="302">
        <v>8</v>
      </c>
      <c r="N291" s="481" t="s">
        <v>56</v>
      </c>
      <c r="O291" s="482"/>
      <c r="P291" s="482"/>
      <c r="Q291" s="482"/>
      <c r="R291" s="482"/>
      <c r="S291" s="482"/>
      <c r="T291" s="482"/>
      <c r="U291" s="482"/>
      <c r="V291" s="482"/>
      <c r="W291" s="480"/>
    </row>
    <row r="292" spans="1:24" s="108" customFormat="1" ht="36" x14ac:dyDescent="0.25">
      <c r="A292" s="481" t="s">
        <v>56</v>
      </c>
      <c r="B292" s="482"/>
      <c r="C292" s="482"/>
      <c r="D292" s="482"/>
      <c r="E292" s="482"/>
      <c r="F292" s="483"/>
      <c r="G292" s="301" t="s">
        <v>348</v>
      </c>
      <c r="H292" s="307" t="s">
        <v>101</v>
      </c>
      <c r="I292" s="301" t="s">
        <v>102</v>
      </c>
      <c r="J292" s="316" t="s">
        <v>103</v>
      </c>
      <c r="K292" s="302">
        <v>715</v>
      </c>
      <c r="L292" s="302" t="s">
        <v>91</v>
      </c>
      <c r="M292" s="302">
        <v>8</v>
      </c>
      <c r="N292" s="481" t="s">
        <v>56</v>
      </c>
      <c r="O292" s="482"/>
      <c r="P292" s="482"/>
      <c r="Q292" s="482"/>
      <c r="R292" s="482"/>
      <c r="S292" s="482"/>
      <c r="T292" s="482"/>
      <c r="U292" s="482"/>
      <c r="V292" s="482"/>
      <c r="W292" s="480"/>
    </row>
    <row r="293" spans="1:24" s="108" customFormat="1" ht="58.5" customHeight="1" x14ac:dyDescent="0.25">
      <c r="A293" s="487" t="s">
        <v>56</v>
      </c>
      <c r="B293" s="482"/>
      <c r="C293" s="482"/>
      <c r="D293" s="482"/>
      <c r="E293" s="482"/>
      <c r="F293" s="483"/>
      <c r="G293" s="305" t="s">
        <v>1072</v>
      </c>
      <c r="H293" s="314" t="s">
        <v>1073</v>
      </c>
      <c r="I293" s="301" t="s">
        <v>1074</v>
      </c>
      <c r="J293" s="301" t="s">
        <v>1075</v>
      </c>
      <c r="K293" s="302" t="s">
        <v>59</v>
      </c>
      <c r="L293" s="302" t="s">
        <v>57</v>
      </c>
      <c r="M293" s="302">
        <v>2</v>
      </c>
      <c r="N293" s="487" t="s">
        <v>56</v>
      </c>
      <c r="O293" s="482"/>
      <c r="P293" s="482"/>
      <c r="Q293" s="482"/>
      <c r="R293" s="482"/>
      <c r="S293" s="482"/>
      <c r="T293" s="482"/>
      <c r="U293" s="482"/>
      <c r="V293" s="489"/>
      <c r="W293" s="327"/>
    </row>
    <row r="294" spans="1:24" s="108" customFormat="1" ht="93.75" customHeight="1" x14ac:dyDescent="0.25">
      <c r="A294" s="298" t="s">
        <v>549</v>
      </c>
      <c r="B294" s="299" t="s">
        <v>43</v>
      </c>
      <c r="C294" s="299" t="s">
        <v>44</v>
      </c>
      <c r="D294" s="300" t="s">
        <v>45</v>
      </c>
      <c r="E294" s="299" t="s">
        <v>46</v>
      </c>
      <c r="F294" s="300" t="s">
        <v>47</v>
      </c>
      <c r="G294" s="299"/>
      <c r="H294" s="299"/>
      <c r="I294" s="299" t="s">
        <v>1076</v>
      </c>
      <c r="J294" s="301" t="s">
        <v>56</v>
      </c>
      <c r="K294" s="301">
        <v>876</v>
      </c>
      <c r="L294" s="301" t="s">
        <v>60</v>
      </c>
      <c r="M294" s="302">
        <f>SUM(M295:M312)</f>
        <v>739</v>
      </c>
      <c r="N294" s="333" t="s">
        <v>40</v>
      </c>
      <c r="O294" s="333" t="s">
        <v>41</v>
      </c>
      <c r="P294" s="322">
        <v>302785</v>
      </c>
      <c r="Q294" s="323">
        <v>45444</v>
      </c>
      <c r="R294" s="323">
        <v>45627</v>
      </c>
      <c r="S294" s="324" t="s">
        <v>310</v>
      </c>
      <c r="T294" s="324" t="s">
        <v>55</v>
      </c>
      <c r="U294" s="343"/>
      <c r="V294" s="343"/>
      <c r="W294" s="488"/>
      <c r="X294" s="341"/>
    </row>
    <row r="295" spans="1:24" s="108" customFormat="1" ht="42" customHeight="1" x14ac:dyDescent="0.25">
      <c r="A295" s="481" t="s">
        <v>56</v>
      </c>
      <c r="B295" s="482"/>
      <c r="C295" s="482"/>
      <c r="D295" s="482"/>
      <c r="E295" s="482"/>
      <c r="F295" s="483"/>
      <c r="G295" s="301" t="s">
        <v>104</v>
      </c>
      <c r="H295" s="301" t="s">
        <v>484</v>
      </c>
      <c r="I295" s="301" t="s">
        <v>106</v>
      </c>
      <c r="J295" s="313" t="s">
        <v>356</v>
      </c>
      <c r="K295" s="302">
        <v>796</v>
      </c>
      <c r="L295" s="302" t="s">
        <v>78</v>
      </c>
      <c r="M295" s="306">
        <v>16</v>
      </c>
      <c r="N295" s="487" t="s">
        <v>56</v>
      </c>
      <c r="O295" s="482"/>
      <c r="P295" s="482"/>
      <c r="Q295" s="482"/>
      <c r="R295" s="482"/>
      <c r="S295" s="482"/>
      <c r="T295" s="482"/>
      <c r="U295" s="482"/>
      <c r="V295" s="489"/>
      <c r="W295" s="488"/>
      <c r="X295" s="341"/>
    </row>
    <row r="296" spans="1:24" s="108" customFormat="1" ht="42" customHeight="1" x14ac:dyDescent="0.25">
      <c r="A296" s="481" t="s">
        <v>56</v>
      </c>
      <c r="B296" s="482"/>
      <c r="C296" s="482"/>
      <c r="D296" s="482"/>
      <c r="E296" s="482"/>
      <c r="F296" s="483"/>
      <c r="G296" s="301" t="s">
        <v>104</v>
      </c>
      <c r="H296" s="301" t="s">
        <v>107</v>
      </c>
      <c r="I296" s="301" t="s">
        <v>108</v>
      </c>
      <c r="J296" s="313" t="s">
        <v>357</v>
      </c>
      <c r="K296" s="302">
        <v>796</v>
      </c>
      <c r="L296" s="302" t="s">
        <v>78</v>
      </c>
      <c r="M296" s="306">
        <v>103</v>
      </c>
      <c r="N296" s="487" t="s">
        <v>56</v>
      </c>
      <c r="O296" s="482"/>
      <c r="P296" s="482"/>
      <c r="Q296" s="482"/>
      <c r="R296" s="482"/>
      <c r="S296" s="482"/>
      <c r="T296" s="482"/>
      <c r="U296" s="482"/>
      <c r="V296" s="489"/>
      <c r="W296" s="488"/>
      <c r="X296" s="341"/>
    </row>
    <row r="297" spans="1:24" s="108" customFormat="1" ht="53.25" customHeight="1" x14ac:dyDescent="0.25">
      <c r="A297" s="481" t="s">
        <v>56</v>
      </c>
      <c r="B297" s="482"/>
      <c r="C297" s="482"/>
      <c r="D297" s="482"/>
      <c r="E297" s="482"/>
      <c r="F297" s="483"/>
      <c r="G297" s="301" t="s">
        <v>104</v>
      </c>
      <c r="H297" s="301" t="s">
        <v>109</v>
      </c>
      <c r="I297" s="301" t="s">
        <v>358</v>
      </c>
      <c r="J297" s="313" t="s">
        <v>1077</v>
      </c>
      <c r="K297" s="302">
        <v>796</v>
      </c>
      <c r="L297" s="302" t="s">
        <v>78</v>
      </c>
      <c r="M297" s="306">
        <v>90</v>
      </c>
      <c r="N297" s="487" t="s">
        <v>56</v>
      </c>
      <c r="O297" s="482"/>
      <c r="P297" s="482"/>
      <c r="Q297" s="482"/>
      <c r="R297" s="482"/>
      <c r="S297" s="482"/>
      <c r="T297" s="482"/>
      <c r="U297" s="482"/>
      <c r="V297" s="489"/>
      <c r="W297" s="488"/>
      <c r="X297" s="341"/>
    </row>
    <row r="298" spans="1:24" s="108" customFormat="1" ht="42" customHeight="1" x14ac:dyDescent="0.25">
      <c r="A298" s="481" t="s">
        <v>56</v>
      </c>
      <c r="B298" s="482"/>
      <c r="C298" s="482"/>
      <c r="D298" s="482"/>
      <c r="E298" s="482"/>
      <c r="F298" s="483"/>
      <c r="G298" s="301" t="s">
        <v>104</v>
      </c>
      <c r="H298" s="301" t="s">
        <v>109</v>
      </c>
      <c r="I298" s="301" t="s">
        <v>359</v>
      </c>
      <c r="J298" s="313" t="s">
        <v>360</v>
      </c>
      <c r="K298" s="302">
        <v>796</v>
      </c>
      <c r="L298" s="302" t="s">
        <v>78</v>
      </c>
      <c r="M298" s="306">
        <v>5</v>
      </c>
      <c r="N298" s="487" t="s">
        <v>56</v>
      </c>
      <c r="O298" s="482"/>
      <c r="P298" s="482"/>
      <c r="Q298" s="482"/>
      <c r="R298" s="482"/>
      <c r="S298" s="482"/>
      <c r="T298" s="482"/>
      <c r="U298" s="482"/>
      <c r="V298" s="489"/>
      <c r="W298" s="488"/>
      <c r="X298" s="341"/>
    </row>
    <row r="299" spans="1:24" s="108" customFormat="1" ht="42" customHeight="1" x14ac:dyDescent="0.25">
      <c r="A299" s="481" t="s">
        <v>56</v>
      </c>
      <c r="B299" s="482"/>
      <c r="C299" s="482"/>
      <c r="D299" s="482"/>
      <c r="E299" s="482"/>
      <c r="F299" s="483"/>
      <c r="G299" s="301" t="s">
        <v>104</v>
      </c>
      <c r="H299" s="301" t="s">
        <v>109</v>
      </c>
      <c r="I299" s="301" t="s">
        <v>361</v>
      </c>
      <c r="J299" s="313" t="s">
        <v>1078</v>
      </c>
      <c r="K299" s="302">
        <v>796</v>
      </c>
      <c r="L299" s="302" t="s">
        <v>78</v>
      </c>
      <c r="M299" s="306">
        <v>10</v>
      </c>
      <c r="N299" s="487" t="s">
        <v>56</v>
      </c>
      <c r="O299" s="482"/>
      <c r="P299" s="482"/>
      <c r="Q299" s="482"/>
      <c r="R299" s="482"/>
      <c r="S299" s="482"/>
      <c r="T299" s="482"/>
      <c r="U299" s="482"/>
      <c r="V299" s="489"/>
      <c r="W299" s="488"/>
      <c r="X299" s="341"/>
    </row>
    <row r="300" spans="1:24" s="108" customFormat="1" ht="42" customHeight="1" x14ac:dyDescent="0.25">
      <c r="A300" s="481" t="s">
        <v>56</v>
      </c>
      <c r="B300" s="482"/>
      <c r="C300" s="482"/>
      <c r="D300" s="482"/>
      <c r="E300" s="482"/>
      <c r="F300" s="483"/>
      <c r="G300" s="301" t="s">
        <v>104</v>
      </c>
      <c r="H300" s="301" t="s">
        <v>110</v>
      </c>
      <c r="I300" s="301" t="s">
        <v>362</v>
      </c>
      <c r="J300" s="313" t="s">
        <v>363</v>
      </c>
      <c r="K300" s="302">
        <v>796</v>
      </c>
      <c r="L300" s="302" t="s">
        <v>78</v>
      </c>
      <c r="M300" s="306">
        <v>100</v>
      </c>
      <c r="N300" s="487" t="s">
        <v>56</v>
      </c>
      <c r="O300" s="482"/>
      <c r="P300" s="482"/>
      <c r="Q300" s="482"/>
      <c r="R300" s="482"/>
      <c r="S300" s="482"/>
      <c r="T300" s="482"/>
      <c r="U300" s="482"/>
      <c r="V300" s="489"/>
      <c r="W300" s="488"/>
      <c r="X300" s="341"/>
    </row>
    <row r="301" spans="1:24" s="108" customFormat="1" ht="42" customHeight="1" x14ac:dyDescent="0.25">
      <c r="A301" s="481" t="s">
        <v>56</v>
      </c>
      <c r="B301" s="482"/>
      <c r="C301" s="482"/>
      <c r="D301" s="482"/>
      <c r="E301" s="482"/>
      <c r="F301" s="483"/>
      <c r="G301" s="301" t="s">
        <v>104</v>
      </c>
      <c r="H301" s="301" t="s">
        <v>110</v>
      </c>
      <c r="I301" s="301" t="s">
        <v>364</v>
      </c>
      <c r="J301" s="313" t="s">
        <v>111</v>
      </c>
      <c r="K301" s="302">
        <v>796</v>
      </c>
      <c r="L301" s="302" t="s">
        <v>78</v>
      </c>
      <c r="M301" s="306">
        <v>12</v>
      </c>
      <c r="N301" s="487" t="s">
        <v>56</v>
      </c>
      <c r="O301" s="482"/>
      <c r="P301" s="482"/>
      <c r="Q301" s="482"/>
      <c r="R301" s="482"/>
      <c r="S301" s="482"/>
      <c r="T301" s="482"/>
      <c r="U301" s="482"/>
      <c r="V301" s="489"/>
      <c r="W301" s="488"/>
      <c r="X301" s="341"/>
    </row>
    <row r="302" spans="1:24" s="108" customFormat="1" ht="42" customHeight="1" x14ac:dyDescent="0.25">
      <c r="A302" s="481" t="s">
        <v>56</v>
      </c>
      <c r="B302" s="482"/>
      <c r="C302" s="482"/>
      <c r="D302" s="482"/>
      <c r="E302" s="482"/>
      <c r="F302" s="483"/>
      <c r="G302" s="301" t="s">
        <v>104</v>
      </c>
      <c r="H302" s="315" t="s">
        <v>365</v>
      </c>
      <c r="I302" s="301" t="s">
        <v>366</v>
      </c>
      <c r="J302" s="313" t="s">
        <v>367</v>
      </c>
      <c r="K302" s="302">
        <v>796</v>
      </c>
      <c r="L302" s="302" t="s">
        <v>78</v>
      </c>
      <c r="M302" s="306">
        <v>1</v>
      </c>
      <c r="N302" s="487" t="s">
        <v>56</v>
      </c>
      <c r="O302" s="482"/>
      <c r="P302" s="482"/>
      <c r="Q302" s="482"/>
      <c r="R302" s="482"/>
      <c r="S302" s="482"/>
      <c r="T302" s="482"/>
      <c r="U302" s="482"/>
      <c r="V302" s="489"/>
      <c r="W302" s="488"/>
      <c r="X302" s="341"/>
    </row>
    <row r="303" spans="1:24" s="108" customFormat="1" ht="57" customHeight="1" x14ac:dyDescent="0.25">
      <c r="A303" s="481" t="s">
        <v>56</v>
      </c>
      <c r="B303" s="482"/>
      <c r="C303" s="482"/>
      <c r="D303" s="482"/>
      <c r="E303" s="482"/>
      <c r="F303" s="483"/>
      <c r="G303" s="309" t="s">
        <v>1079</v>
      </c>
      <c r="H303" s="310" t="s">
        <v>1080</v>
      </c>
      <c r="I303" s="311" t="s">
        <v>1081</v>
      </c>
      <c r="J303" s="313" t="s">
        <v>1082</v>
      </c>
      <c r="K303" s="302">
        <v>796</v>
      </c>
      <c r="L303" s="302" t="s">
        <v>57</v>
      </c>
      <c r="M303" s="306">
        <v>50</v>
      </c>
      <c r="N303" s="487" t="s">
        <v>56</v>
      </c>
      <c r="O303" s="482"/>
      <c r="P303" s="482"/>
      <c r="Q303" s="482"/>
      <c r="R303" s="482"/>
      <c r="S303" s="482"/>
      <c r="T303" s="482"/>
      <c r="U303" s="482"/>
      <c r="V303" s="489"/>
      <c r="W303" s="488"/>
      <c r="X303" s="341"/>
    </row>
    <row r="304" spans="1:24" s="108" customFormat="1" ht="52.5" customHeight="1" x14ac:dyDescent="0.25">
      <c r="A304" s="481" t="s">
        <v>56</v>
      </c>
      <c r="B304" s="482"/>
      <c r="C304" s="482"/>
      <c r="D304" s="482"/>
      <c r="E304" s="482"/>
      <c r="F304" s="483"/>
      <c r="G304" s="309" t="s">
        <v>1079</v>
      </c>
      <c r="H304" s="310" t="s">
        <v>1080</v>
      </c>
      <c r="I304" s="311" t="s">
        <v>1083</v>
      </c>
      <c r="J304" s="313" t="s">
        <v>1084</v>
      </c>
      <c r="K304" s="302">
        <v>796</v>
      </c>
      <c r="L304" s="302" t="s">
        <v>57</v>
      </c>
      <c r="M304" s="306">
        <v>31</v>
      </c>
      <c r="N304" s="487" t="s">
        <v>56</v>
      </c>
      <c r="O304" s="482"/>
      <c r="P304" s="482"/>
      <c r="Q304" s="482"/>
      <c r="R304" s="482"/>
      <c r="S304" s="482"/>
      <c r="T304" s="482"/>
      <c r="U304" s="482"/>
      <c r="V304" s="489"/>
      <c r="W304" s="488"/>
      <c r="X304" s="341"/>
    </row>
    <row r="305" spans="1:254" s="108" customFormat="1" ht="52.5" customHeight="1" x14ac:dyDescent="0.25">
      <c r="A305" s="481" t="s">
        <v>56</v>
      </c>
      <c r="B305" s="482"/>
      <c r="C305" s="482"/>
      <c r="D305" s="482"/>
      <c r="E305" s="482"/>
      <c r="F305" s="483"/>
      <c r="G305" s="309" t="s">
        <v>1079</v>
      </c>
      <c r="H305" s="310" t="s">
        <v>1080</v>
      </c>
      <c r="I305" s="311" t="s">
        <v>1085</v>
      </c>
      <c r="J305" s="313" t="s">
        <v>1086</v>
      </c>
      <c r="K305" s="302">
        <v>796</v>
      </c>
      <c r="L305" s="302" t="s">
        <v>57</v>
      </c>
      <c r="M305" s="306">
        <v>6</v>
      </c>
      <c r="N305" s="487" t="s">
        <v>56</v>
      </c>
      <c r="O305" s="482"/>
      <c r="P305" s="482"/>
      <c r="Q305" s="482"/>
      <c r="R305" s="482"/>
      <c r="S305" s="482"/>
      <c r="T305" s="482"/>
      <c r="U305" s="482"/>
      <c r="V305" s="489"/>
      <c r="W305" s="488"/>
      <c r="X305" s="341"/>
    </row>
    <row r="306" spans="1:254" s="108" customFormat="1" ht="52.5" customHeight="1" x14ac:dyDescent="0.25">
      <c r="A306" s="481" t="s">
        <v>56</v>
      </c>
      <c r="B306" s="482"/>
      <c r="C306" s="482"/>
      <c r="D306" s="482"/>
      <c r="E306" s="482"/>
      <c r="F306" s="483"/>
      <c r="G306" s="301" t="s">
        <v>257</v>
      </c>
      <c r="H306" s="314" t="s">
        <v>1087</v>
      </c>
      <c r="I306" s="301" t="s">
        <v>1088</v>
      </c>
      <c r="J306" s="313" t="s">
        <v>1089</v>
      </c>
      <c r="K306" s="302">
        <v>796</v>
      </c>
      <c r="L306" s="302" t="s">
        <v>57</v>
      </c>
      <c r="M306" s="306">
        <v>300</v>
      </c>
      <c r="N306" s="487" t="s">
        <v>56</v>
      </c>
      <c r="O306" s="482"/>
      <c r="P306" s="482"/>
      <c r="Q306" s="482"/>
      <c r="R306" s="482"/>
      <c r="S306" s="482"/>
      <c r="T306" s="482"/>
      <c r="U306" s="482"/>
      <c r="V306" s="489"/>
      <c r="W306" s="488"/>
      <c r="X306" s="341"/>
    </row>
    <row r="307" spans="1:254" s="108" customFormat="1" ht="39" customHeight="1" x14ac:dyDescent="0.25">
      <c r="A307" s="481" t="s">
        <v>56</v>
      </c>
      <c r="B307" s="482"/>
      <c r="C307" s="482"/>
      <c r="D307" s="482"/>
      <c r="E307" s="482"/>
      <c r="F307" s="483"/>
      <c r="G307" s="301" t="s">
        <v>104</v>
      </c>
      <c r="H307" s="315" t="s">
        <v>105</v>
      </c>
      <c r="I307" s="301" t="s">
        <v>1090</v>
      </c>
      <c r="J307" s="313" t="s">
        <v>1091</v>
      </c>
      <c r="K307" s="302">
        <v>796</v>
      </c>
      <c r="L307" s="302" t="s">
        <v>78</v>
      </c>
      <c r="M307" s="306">
        <v>3</v>
      </c>
      <c r="N307" s="487" t="s">
        <v>56</v>
      </c>
      <c r="O307" s="482"/>
      <c r="P307" s="482"/>
      <c r="Q307" s="482"/>
      <c r="R307" s="482"/>
      <c r="S307" s="482"/>
      <c r="T307" s="482"/>
      <c r="U307" s="482"/>
      <c r="V307" s="489"/>
      <c r="W307" s="488"/>
      <c r="X307" s="341"/>
    </row>
    <row r="308" spans="1:254" s="108" customFormat="1" ht="39" customHeight="1" x14ac:dyDescent="0.25">
      <c r="A308" s="481" t="s">
        <v>56</v>
      </c>
      <c r="B308" s="482"/>
      <c r="C308" s="482"/>
      <c r="D308" s="482"/>
      <c r="E308" s="482"/>
      <c r="F308" s="483"/>
      <c r="G308" s="309" t="s">
        <v>754</v>
      </c>
      <c r="H308" s="320" t="s">
        <v>755</v>
      </c>
      <c r="I308" s="311" t="s">
        <v>1092</v>
      </c>
      <c r="J308" s="313" t="s">
        <v>1093</v>
      </c>
      <c r="K308" s="302">
        <v>796</v>
      </c>
      <c r="L308" s="302" t="s">
        <v>57</v>
      </c>
      <c r="M308" s="306">
        <v>3</v>
      </c>
      <c r="N308" s="487" t="s">
        <v>56</v>
      </c>
      <c r="O308" s="482"/>
      <c r="P308" s="482"/>
      <c r="Q308" s="482"/>
      <c r="R308" s="482"/>
      <c r="S308" s="482"/>
      <c r="T308" s="482"/>
      <c r="U308" s="482"/>
      <c r="V308" s="489"/>
      <c r="W308" s="488"/>
      <c r="X308" s="341"/>
    </row>
    <row r="309" spans="1:254" s="108" customFormat="1" ht="14.25" customHeight="1" x14ac:dyDescent="0.25">
      <c r="A309" s="490"/>
      <c r="B309" s="491"/>
      <c r="C309" s="491"/>
      <c r="D309" s="491"/>
      <c r="E309" s="491"/>
      <c r="F309" s="492"/>
      <c r="G309" s="325" t="s">
        <v>1094</v>
      </c>
      <c r="H309" s="310" t="s">
        <v>1095</v>
      </c>
      <c r="I309" s="311" t="s">
        <v>619</v>
      </c>
      <c r="J309" s="313" t="s">
        <v>1096</v>
      </c>
      <c r="K309" s="302">
        <v>796</v>
      </c>
      <c r="L309" s="302" t="s">
        <v>57</v>
      </c>
      <c r="M309" s="306">
        <v>1</v>
      </c>
      <c r="N309" s="487" t="s">
        <v>56</v>
      </c>
      <c r="O309" s="482"/>
      <c r="P309" s="482"/>
      <c r="Q309" s="482"/>
      <c r="R309" s="482"/>
      <c r="S309" s="482"/>
      <c r="T309" s="482"/>
      <c r="U309" s="482"/>
      <c r="V309" s="489"/>
      <c r="W309" s="488"/>
      <c r="X309" s="341"/>
    </row>
    <row r="310" spans="1:254" s="108" customFormat="1" ht="54.75" customHeight="1" x14ac:dyDescent="0.25">
      <c r="A310" s="481" t="s">
        <v>56</v>
      </c>
      <c r="B310" s="482"/>
      <c r="C310" s="482"/>
      <c r="D310" s="482"/>
      <c r="E310" s="482"/>
      <c r="F310" s="483"/>
      <c r="G310" s="301" t="s">
        <v>104</v>
      </c>
      <c r="H310" s="326" t="s">
        <v>483</v>
      </c>
      <c r="I310" s="301" t="s">
        <v>288</v>
      </c>
      <c r="J310" s="313" t="s">
        <v>1097</v>
      </c>
      <c r="K310" s="302">
        <v>796</v>
      </c>
      <c r="L310" s="302" t="s">
        <v>78</v>
      </c>
      <c r="M310" s="302">
        <v>1</v>
      </c>
      <c r="N310" s="481" t="s">
        <v>56</v>
      </c>
      <c r="O310" s="482"/>
      <c r="P310" s="482"/>
      <c r="Q310" s="482"/>
      <c r="R310" s="482"/>
      <c r="S310" s="482"/>
      <c r="T310" s="482"/>
      <c r="U310" s="482"/>
      <c r="V310" s="489"/>
      <c r="W310" s="488"/>
      <c r="X310" s="341"/>
    </row>
    <row r="311" spans="1:254" s="108" customFormat="1" ht="42.75" customHeight="1" x14ac:dyDescent="0.25">
      <c r="A311" s="481" t="s">
        <v>56</v>
      </c>
      <c r="B311" s="482"/>
      <c r="C311" s="482"/>
      <c r="D311" s="482"/>
      <c r="E311" s="482"/>
      <c r="F311" s="483"/>
      <c r="G311" s="315" t="s">
        <v>104</v>
      </c>
      <c r="H311" s="315" t="s">
        <v>355</v>
      </c>
      <c r="I311" s="301" t="s">
        <v>289</v>
      </c>
      <c r="J311" s="313" t="s">
        <v>1098</v>
      </c>
      <c r="K311" s="302">
        <v>796</v>
      </c>
      <c r="L311" s="302" t="s">
        <v>78</v>
      </c>
      <c r="M311" s="302">
        <v>1</v>
      </c>
      <c r="N311" s="493" t="s">
        <v>56</v>
      </c>
      <c r="O311" s="494"/>
      <c r="P311" s="494"/>
      <c r="Q311" s="494"/>
      <c r="R311" s="494"/>
      <c r="S311" s="494"/>
      <c r="T311" s="494"/>
      <c r="U311" s="494"/>
      <c r="V311" s="495"/>
      <c r="W311" s="488"/>
      <c r="X311" s="341"/>
    </row>
    <row r="312" spans="1:254" s="108" customFormat="1" ht="42.75" customHeight="1" x14ac:dyDescent="0.25">
      <c r="A312" s="481" t="s">
        <v>56</v>
      </c>
      <c r="B312" s="482"/>
      <c r="C312" s="482"/>
      <c r="D312" s="482"/>
      <c r="E312" s="482"/>
      <c r="F312" s="482"/>
      <c r="G312" s="319" t="s">
        <v>104</v>
      </c>
      <c r="H312" s="310" t="s">
        <v>1099</v>
      </c>
      <c r="I312" s="311" t="s">
        <v>1100</v>
      </c>
      <c r="J312" s="313" t="s">
        <v>1101</v>
      </c>
      <c r="K312" s="302">
        <v>796</v>
      </c>
      <c r="L312" s="302" t="s">
        <v>78</v>
      </c>
      <c r="M312" s="306">
        <v>6</v>
      </c>
      <c r="N312" s="496" t="s">
        <v>56</v>
      </c>
      <c r="O312" s="496"/>
      <c r="P312" s="496"/>
      <c r="Q312" s="496"/>
      <c r="R312" s="496"/>
      <c r="S312" s="496"/>
      <c r="T312" s="496"/>
      <c r="U312" s="496"/>
      <c r="V312" s="496"/>
      <c r="W312" s="342"/>
      <c r="X312" s="341"/>
    </row>
    <row r="313" spans="1:254" s="173" customFormat="1" ht="112.5" customHeight="1" x14ac:dyDescent="0.25">
      <c r="A313" s="163" t="s">
        <v>568</v>
      </c>
      <c r="B313" s="164">
        <v>803</v>
      </c>
      <c r="C313" s="164" t="s">
        <v>44</v>
      </c>
      <c r="D313" s="165" t="s">
        <v>45</v>
      </c>
      <c r="E313" s="164">
        <v>244</v>
      </c>
      <c r="F313" s="165" t="s">
        <v>47</v>
      </c>
      <c r="G313" s="165"/>
      <c r="H313" s="166"/>
      <c r="I313" s="164" t="s">
        <v>1105</v>
      </c>
      <c r="J313" s="178" t="s">
        <v>56</v>
      </c>
      <c r="K313" s="103" t="s">
        <v>904</v>
      </c>
      <c r="L313" s="70" t="s">
        <v>905</v>
      </c>
      <c r="M313" s="168">
        <v>2000</v>
      </c>
      <c r="N313" s="334" t="s">
        <v>40</v>
      </c>
      <c r="O313" s="334" t="s">
        <v>41</v>
      </c>
      <c r="P313" s="170">
        <v>115000</v>
      </c>
      <c r="Q313" s="171">
        <v>45444</v>
      </c>
      <c r="R313" s="172">
        <v>45627</v>
      </c>
      <c r="S313" s="335" t="s">
        <v>310</v>
      </c>
      <c r="T313" s="335" t="s">
        <v>55</v>
      </c>
      <c r="U313" s="334"/>
      <c r="V313" s="334"/>
      <c r="W313" s="388"/>
      <c r="X313" s="339"/>
      <c r="CZ313" s="174"/>
      <c r="DA313" s="175"/>
      <c r="DN313" s="175"/>
    </row>
    <row r="314" spans="1:254" s="173" customFormat="1" ht="76.5" customHeight="1" x14ac:dyDescent="0.25">
      <c r="A314" s="163"/>
      <c r="B314" s="188"/>
      <c r="C314" s="185"/>
      <c r="D314" s="185"/>
      <c r="E314" s="185" t="s">
        <v>56</v>
      </c>
      <c r="F314" s="185"/>
      <c r="G314" s="328" t="s">
        <v>906</v>
      </c>
      <c r="H314" s="190" t="s">
        <v>907</v>
      </c>
      <c r="I314" s="328" t="s">
        <v>908</v>
      </c>
      <c r="J314" s="178" t="s">
        <v>909</v>
      </c>
      <c r="K314" s="103" t="s">
        <v>904</v>
      </c>
      <c r="L314" s="70" t="s">
        <v>905</v>
      </c>
      <c r="M314" s="168">
        <v>1000</v>
      </c>
      <c r="N314" s="387" t="s">
        <v>56</v>
      </c>
      <c r="O314" s="387"/>
      <c r="P314" s="387"/>
      <c r="Q314" s="387"/>
      <c r="R314" s="387"/>
      <c r="S314" s="387"/>
      <c r="T314" s="387"/>
      <c r="U314" s="334"/>
      <c r="V314" s="334"/>
      <c r="W314" s="388"/>
      <c r="X314" s="339"/>
      <c r="CZ314" s="174"/>
      <c r="DA314" s="175"/>
      <c r="DN314" s="175"/>
    </row>
    <row r="315" spans="1:254" s="173" customFormat="1" ht="73.5" customHeight="1" x14ac:dyDescent="0.25">
      <c r="A315" s="163"/>
      <c r="B315" s="192"/>
      <c r="C315" s="193"/>
      <c r="D315" s="193"/>
      <c r="E315" s="193" t="s">
        <v>56</v>
      </c>
      <c r="F315" s="194"/>
      <c r="G315" s="328" t="s">
        <v>906</v>
      </c>
      <c r="H315" s="190" t="s">
        <v>910</v>
      </c>
      <c r="I315" s="328" t="s">
        <v>911</v>
      </c>
      <c r="J315" s="178" t="s">
        <v>912</v>
      </c>
      <c r="K315" s="103" t="s">
        <v>904</v>
      </c>
      <c r="L315" s="70" t="s">
        <v>905</v>
      </c>
      <c r="M315" s="168">
        <v>1000</v>
      </c>
      <c r="N315" s="387" t="s">
        <v>56</v>
      </c>
      <c r="O315" s="387"/>
      <c r="P315" s="387"/>
      <c r="Q315" s="387"/>
      <c r="R315" s="387"/>
      <c r="S315" s="387"/>
      <c r="T315" s="387"/>
      <c r="U315" s="334"/>
      <c r="V315" s="334"/>
      <c r="W315" s="388"/>
      <c r="X315" s="339"/>
      <c r="CZ315" s="174"/>
      <c r="DA315" s="175"/>
      <c r="DN315" s="175"/>
    </row>
    <row r="316" spans="1:254" s="173" customFormat="1" ht="112.5" customHeight="1" x14ac:dyDescent="0.25">
      <c r="A316" s="163" t="s">
        <v>575</v>
      </c>
      <c r="B316" s="164">
        <v>803</v>
      </c>
      <c r="C316" s="164" t="s">
        <v>44</v>
      </c>
      <c r="D316" s="165" t="s">
        <v>45</v>
      </c>
      <c r="E316" s="164">
        <v>244</v>
      </c>
      <c r="F316" s="165" t="s">
        <v>47</v>
      </c>
      <c r="G316" s="165" t="s">
        <v>1106</v>
      </c>
      <c r="H316" s="166" t="s">
        <v>1107</v>
      </c>
      <c r="I316" s="164" t="s">
        <v>1108</v>
      </c>
      <c r="J316" s="178" t="s">
        <v>1109</v>
      </c>
      <c r="K316" s="103" t="s">
        <v>200</v>
      </c>
      <c r="L316" s="70" t="s">
        <v>311</v>
      </c>
      <c r="M316" s="168">
        <v>2</v>
      </c>
      <c r="N316" s="329" t="s">
        <v>40</v>
      </c>
      <c r="O316" s="329" t="s">
        <v>41</v>
      </c>
      <c r="P316" s="170">
        <v>136000</v>
      </c>
      <c r="Q316" s="171">
        <v>45444</v>
      </c>
      <c r="R316" s="172">
        <v>45627</v>
      </c>
      <c r="S316" s="330" t="s">
        <v>310</v>
      </c>
      <c r="T316" s="330" t="s">
        <v>55</v>
      </c>
      <c r="U316" s="329"/>
      <c r="V316" s="329"/>
      <c r="W316" s="50"/>
      <c r="CZ316" s="174"/>
      <c r="DA316" s="175"/>
      <c r="DN316" s="175"/>
    </row>
    <row r="317" spans="1:254" s="11" customFormat="1" x14ac:dyDescent="0.2">
      <c r="A317" s="450" t="s">
        <v>445</v>
      </c>
      <c r="B317" s="423"/>
      <c r="C317" s="423"/>
      <c r="D317" s="423"/>
      <c r="E317" s="423"/>
      <c r="F317" s="423"/>
      <c r="G317" s="423"/>
      <c r="H317" s="423"/>
      <c r="I317" s="423"/>
      <c r="J317" s="423"/>
      <c r="K317" s="423"/>
      <c r="L317" s="423"/>
      <c r="M317" s="423"/>
      <c r="N317" s="423"/>
      <c r="O317" s="423"/>
      <c r="P317" s="423"/>
      <c r="Q317" s="423"/>
      <c r="R317" s="423"/>
      <c r="S317" s="423"/>
      <c r="T317" s="451"/>
      <c r="U317" s="25"/>
      <c r="V317" s="47"/>
      <c r="W317" s="50"/>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c r="BV317" s="26"/>
      <c r="BW317" s="26"/>
      <c r="BX317" s="26"/>
      <c r="BY317" s="26"/>
      <c r="BZ317" s="26"/>
      <c r="CA317" s="26"/>
      <c r="CB317" s="26"/>
      <c r="CC317" s="26"/>
      <c r="CD317" s="26"/>
      <c r="CE317" s="26"/>
      <c r="CF317" s="26"/>
      <c r="CG317" s="26"/>
      <c r="CH317" s="26"/>
      <c r="CI317" s="26"/>
      <c r="CJ317" s="26"/>
      <c r="CK317" s="26"/>
      <c r="CL317" s="26"/>
      <c r="CM317" s="26"/>
      <c r="CN317" s="26"/>
      <c r="CO317" s="26"/>
      <c r="CP317" s="26"/>
      <c r="CQ317" s="26"/>
      <c r="CR317" s="26"/>
      <c r="CS317" s="26"/>
      <c r="CT317" s="26"/>
      <c r="CU317" s="26"/>
      <c r="CV317" s="26"/>
      <c r="CW317" s="26"/>
      <c r="CX317" s="26"/>
      <c r="CY317" s="26"/>
      <c r="CZ317" s="26"/>
      <c r="DA317" s="26"/>
      <c r="DB317" s="26"/>
      <c r="DC317" s="26"/>
      <c r="DD317" s="26"/>
      <c r="DE317" s="26"/>
      <c r="DF317" s="26"/>
      <c r="DG317" s="26"/>
      <c r="DH317" s="26"/>
      <c r="DI317" s="26"/>
      <c r="DJ317" s="26"/>
      <c r="DK317" s="26"/>
      <c r="DL317" s="26"/>
      <c r="DM317" s="26"/>
      <c r="DN317" s="26"/>
      <c r="DO317" s="26"/>
      <c r="DP317" s="26"/>
      <c r="DQ317" s="26"/>
      <c r="DR317" s="26"/>
      <c r="DS317" s="26"/>
      <c r="DT317" s="26"/>
      <c r="DU317" s="26"/>
      <c r="DV317" s="26"/>
      <c r="DW317" s="26"/>
      <c r="DX317" s="26"/>
      <c r="DY317" s="26"/>
      <c r="DZ317" s="26"/>
      <c r="EA317" s="26"/>
      <c r="EB317" s="26"/>
      <c r="EC317" s="26"/>
      <c r="ED317" s="26"/>
      <c r="EE317" s="26"/>
      <c r="EF317" s="26"/>
      <c r="EG317" s="26"/>
      <c r="EH317" s="26"/>
      <c r="EI317" s="26"/>
      <c r="EJ317" s="26"/>
      <c r="EK317" s="26"/>
      <c r="EL317" s="26"/>
      <c r="EM317" s="26"/>
      <c r="EN317" s="26"/>
      <c r="EO317" s="26"/>
      <c r="EP317" s="26"/>
      <c r="EQ317" s="26"/>
      <c r="ER317" s="26"/>
      <c r="ES317" s="26"/>
      <c r="ET317" s="26"/>
      <c r="EU317" s="26"/>
      <c r="EV317" s="26"/>
      <c r="EW317" s="26"/>
      <c r="EX317" s="26"/>
      <c r="EY317" s="26"/>
      <c r="EZ317" s="26"/>
      <c r="FA317" s="26"/>
      <c r="FB317" s="26"/>
      <c r="FC317" s="26"/>
      <c r="FD317" s="26"/>
      <c r="FE317" s="26"/>
      <c r="FF317" s="26"/>
      <c r="FG317" s="26"/>
      <c r="FH317" s="26"/>
      <c r="FI317" s="26"/>
      <c r="FJ317" s="26"/>
      <c r="FK317" s="26"/>
      <c r="FL317" s="26"/>
      <c r="FM317" s="26"/>
      <c r="FN317" s="26"/>
      <c r="FO317" s="26"/>
      <c r="FP317" s="26"/>
      <c r="FQ317" s="26"/>
      <c r="FR317" s="26"/>
      <c r="FS317" s="26"/>
      <c r="FT317" s="26"/>
      <c r="FU317" s="26"/>
      <c r="FV317" s="26"/>
      <c r="FW317" s="26"/>
      <c r="FX317" s="26"/>
      <c r="FY317" s="26"/>
      <c r="FZ317" s="26"/>
      <c r="GA317" s="26"/>
      <c r="GB317" s="26"/>
      <c r="GC317" s="26"/>
      <c r="GD317" s="26"/>
      <c r="GE317" s="26"/>
      <c r="GF317" s="26"/>
      <c r="GG317" s="26"/>
      <c r="GH317" s="26"/>
      <c r="GI317" s="26"/>
      <c r="GJ317" s="26"/>
      <c r="GK317" s="26"/>
      <c r="GL317" s="26"/>
      <c r="GM317" s="26"/>
      <c r="GN317" s="26"/>
      <c r="GO317" s="26"/>
      <c r="GP317" s="26"/>
      <c r="GQ317" s="26"/>
      <c r="GR317" s="26"/>
      <c r="GS317" s="26"/>
      <c r="GT317" s="26"/>
      <c r="GU317" s="26"/>
      <c r="GV317" s="26"/>
      <c r="GW317" s="26"/>
      <c r="GX317" s="26"/>
      <c r="GY317" s="26"/>
      <c r="GZ317" s="26"/>
      <c r="HA317" s="26"/>
      <c r="HB317" s="26"/>
      <c r="HC317" s="26"/>
      <c r="HD317" s="26"/>
      <c r="HE317" s="26"/>
      <c r="HF317" s="26"/>
      <c r="HG317" s="26"/>
      <c r="HH317" s="26"/>
      <c r="HI317" s="26"/>
      <c r="HJ317" s="26"/>
      <c r="HK317" s="26"/>
      <c r="HL317" s="26"/>
      <c r="HM317" s="26"/>
      <c r="HN317" s="26"/>
      <c r="HO317" s="26"/>
      <c r="HP317" s="26"/>
      <c r="HQ317" s="26"/>
      <c r="HR317" s="26"/>
      <c r="HS317" s="26"/>
      <c r="HT317" s="26"/>
      <c r="HU317" s="26"/>
      <c r="HV317" s="26"/>
      <c r="HW317" s="26"/>
      <c r="HX317" s="26"/>
      <c r="HY317" s="26"/>
      <c r="HZ317" s="26"/>
      <c r="IA317" s="26"/>
      <c r="IB317" s="26"/>
      <c r="IC317" s="26"/>
      <c r="ID317" s="26"/>
      <c r="IE317" s="26"/>
      <c r="IF317" s="26"/>
      <c r="IG317" s="26"/>
      <c r="IH317" s="26"/>
      <c r="II317" s="26"/>
      <c r="IJ317" s="26"/>
      <c r="IK317" s="26"/>
      <c r="IL317" s="26"/>
      <c r="IM317" s="26"/>
      <c r="IN317" s="26"/>
      <c r="IO317" s="26"/>
      <c r="IP317" s="26"/>
      <c r="IQ317" s="26"/>
      <c r="IR317" s="26"/>
      <c r="IS317" s="26"/>
      <c r="IT317" s="26"/>
    </row>
    <row r="318" spans="1:254" s="173" customFormat="1" ht="112.5" customHeight="1" x14ac:dyDescent="0.25">
      <c r="A318" s="163" t="s">
        <v>597</v>
      </c>
      <c r="B318" s="164">
        <v>803</v>
      </c>
      <c r="C318" s="164" t="s">
        <v>44</v>
      </c>
      <c r="D318" s="165" t="s">
        <v>884</v>
      </c>
      <c r="E318" s="164" t="s">
        <v>885</v>
      </c>
      <c r="F318" s="165" t="s">
        <v>886</v>
      </c>
      <c r="G318" s="165"/>
      <c r="H318" s="166"/>
      <c r="I318" s="164" t="s">
        <v>887</v>
      </c>
      <c r="J318" s="178" t="s">
        <v>56</v>
      </c>
      <c r="K318" s="103" t="s">
        <v>546</v>
      </c>
      <c r="L318" s="70" t="s">
        <v>311</v>
      </c>
      <c r="M318" s="168">
        <v>19</v>
      </c>
      <c r="N318" s="331" t="s">
        <v>40</v>
      </c>
      <c r="O318" s="331" t="s">
        <v>41</v>
      </c>
      <c r="P318" s="170" t="s">
        <v>888</v>
      </c>
      <c r="Q318" s="171">
        <v>45505</v>
      </c>
      <c r="R318" s="172">
        <v>45627</v>
      </c>
      <c r="S318" s="332" t="s">
        <v>310</v>
      </c>
      <c r="T318" s="332" t="s">
        <v>55</v>
      </c>
      <c r="U318" s="331"/>
      <c r="V318" s="331"/>
      <c r="W318" s="50"/>
      <c r="CZ318" s="174"/>
      <c r="DA318" s="175"/>
      <c r="DN318" s="175"/>
    </row>
    <row r="319" spans="1:254" s="173" customFormat="1" ht="91.5" customHeight="1" x14ac:dyDescent="0.25">
      <c r="A319" s="163"/>
      <c r="B319" s="188"/>
      <c r="C319" s="185"/>
      <c r="D319" s="185"/>
      <c r="E319" s="185" t="s">
        <v>56</v>
      </c>
      <c r="F319" s="185"/>
      <c r="G319" s="331" t="s">
        <v>607</v>
      </c>
      <c r="H319" s="190" t="s">
        <v>889</v>
      </c>
      <c r="I319" s="331" t="s">
        <v>615</v>
      </c>
      <c r="J319" s="178" t="s">
        <v>890</v>
      </c>
      <c r="K319" s="103" t="s">
        <v>59</v>
      </c>
      <c r="L319" s="70" t="s">
        <v>57</v>
      </c>
      <c r="M319" s="168">
        <v>4</v>
      </c>
      <c r="N319" s="387" t="s">
        <v>56</v>
      </c>
      <c r="O319" s="387"/>
      <c r="P319" s="387"/>
      <c r="Q319" s="387"/>
      <c r="R319" s="387"/>
      <c r="S319" s="387"/>
      <c r="T319" s="387"/>
      <c r="U319" s="331"/>
      <c r="V319" s="331"/>
      <c r="W319" s="50"/>
      <c r="CZ319" s="174"/>
      <c r="DA319" s="175"/>
      <c r="DN319" s="175"/>
    </row>
    <row r="320" spans="1:254" s="173" customFormat="1" ht="73.5" customHeight="1" x14ac:dyDescent="0.25">
      <c r="A320" s="163"/>
      <c r="B320" s="188"/>
      <c r="C320" s="185"/>
      <c r="D320" s="185"/>
      <c r="E320" s="185" t="s">
        <v>56</v>
      </c>
      <c r="F320" s="185"/>
      <c r="G320" s="331" t="s">
        <v>607</v>
      </c>
      <c r="H320" s="190" t="s">
        <v>608</v>
      </c>
      <c r="I320" s="331" t="s">
        <v>891</v>
      </c>
      <c r="J320" s="178" t="s">
        <v>892</v>
      </c>
      <c r="K320" s="103" t="s">
        <v>59</v>
      </c>
      <c r="L320" s="70" t="s">
        <v>57</v>
      </c>
      <c r="M320" s="168">
        <v>2</v>
      </c>
      <c r="N320" s="387" t="s">
        <v>56</v>
      </c>
      <c r="O320" s="387"/>
      <c r="P320" s="387"/>
      <c r="Q320" s="387"/>
      <c r="R320" s="387"/>
      <c r="S320" s="387"/>
      <c r="T320" s="387"/>
      <c r="U320" s="331"/>
      <c r="V320" s="331"/>
      <c r="W320" s="50"/>
      <c r="CZ320" s="174"/>
      <c r="DA320" s="175"/>
      <c r="DN320" s="175"/>
    </row>
    <row r="321" spans="1:118" s="173" customFormat="1" ht="60.75" customHeight="1" x14ac:dyDescent="0.25">
      <c r="A321" s="163"/>
      <c r="B321" s="188"/>
      <c r="C321" s="185"/>
      <c r="D321" s="185"/>
      <c r="E321" s="185" t="s">
        <v>56</v>
      </c>
      <c r="F321" s="185"/>
      <c r="G321" s="331" t="s">
        <v>607</v>
      </c>
      <c r="H321" s="190" t="s">
        <v>893</v>
      </c>
      <c r="I321" s="331" t="s">
        <v>894</v>
      </c>
      <c r="J321" s="178" t="s">
        <v>895</v>
      </c>
      <c r="K321" s="103" t="s">
        <v>59</v>
      </c>
      <c r="L321" s="70" t="s">
        <v>57</v>
      </c>
      <c r="M321" s="168">
        <v>2</v>
      </c>
      <c r="N321" s="387" t="s">
        <v>56</v>
      </c>
      <c r="O321" s="387"/>
      <c r="P321" s="387"/>
      <c r="Q321" s="387"/>
      <c r="R321" s="387"/>
      <c r="S321" s="387"/>
      <c r="T321" s="387"/>
      <c r="U321" s="331"/>
      <c r="V321" s="331"/>
      <c r="W321" s="50"/>
      <c r="CZ321" s="174"/>
      <c r="DA321" s="175"/>
      <c r="DN321" s="175"/>
    </row>
    <row r="322" spans="1:118" s="173" customFormat="1" ht="56.25" customHeight="1" x14ac:dyDescent="0.25">
      <c r="A322" s="163"/>
      <c r="B322" s="192"/>
      <c r="C322" s="193"/>
      <c r="D322" s="193"/>
      <c r="E322" s="193" t="s">
        <v>56</v>
      </c>
      <c r="F322" s="193"/>
      <c r="G322" s="156" t="s">
        <v>607</v>
      </c>
      <c r="H322" s="190" t="s">
        <v>896</v>
      </c>
      <c r="I322" s="331" t="s">
        <v>897</v>
      </c>
      <c r="J322" s="178" t="s">
        <v>898</v>
      </c>
      <c r="K322" s="103" t="s">
        <v>59</v>
      </c>
      <c r="L322" s="70" t="s">
        <v>57</v>
      </c>
      <c r="M322" s="168">
        <v>4</v>
      </c>
      <c r="N322" s="387" t="s">
        <v>56</v>
      </c>
      <c r="O322" s="387"/>
      <c r="P322" s="387"/>
      <c r="Q322" s="387"/>
      <c r="R322" s="387"/>
      <c r="S322" s="387"/>
      <c r="T322" s="387"/>
      <c r="U322" s="331"/>
      <c r="V322" s="331"/>
      <c r="W322" s="50"/>
      <c r="CZ322" s="174"/>
      <c r="DA322" s="175"/>
      <c r="DN322" s="175"/>
    </row>
    <row r="323" spans="1:118" s="173" customFormat="1" ht="50.25" customHeight="1" x14ac:dyDescent="0.25">
      <c r="A323" s="163"/>
      <c r="B323" s="188"/>
      <c r="C323" s="185"/>
      <c r="D323" s="185"/>
      <c r="E323" s="185" t="s">
        <v>56</v>
      </c>
      <c r="F323" s="185"/>
      <c r="G323" s="156" t="s">
        <v>1094</v>
      </c>
      <c r="H323" s="190" t="s">
        <v>1102</v>
      </c>
      <c r="I323" s="331" t="s">
        <v>899</v>
      </c>
      <c r="J323" s="178" t="s">
        <v>900</v>
      </c>
      <c r="K323" s="103" t="s">
        <v>59</v>
      </c>
      <c r="L323" s="70" t="s">
        <v>57</v>
      </c>
      <c r="M323" s="168">
        <v>4</v>
      </c>
      <c r="N323" s="387" t="s">
        <v>56</v>
      </c>
      <c r="O323" s="387"/>
      <c r="P323" s="387"/>
      <c r="Q323" s="387"/>
      <c r="R323" s="387"/>
      <c r="S323" s="387"/>
      <c r="T323" s="387"/>
      <c r="U323" s="331"/>
      <c r="V323" s="331"/>
      <c r="W323" s="50"/>
      <c r="CZ323" s="174"/>
      <c r="DA323" s="175"/>
      <c r="DN323" s="175"/>
    </row>
    <row r="324" spans="1:118" s="173" customFormat="1" ht="71.25" customHeight="1" x14ac:dyDescent="0.25">
      <c r="A324" s="163"/>
      <c r="B324" s="192"/>
      <c r="C324" s="193"/>
      <c r="D324" s="193"/>
      <c r="E324" s="193" t="s">
        <v>56</v>
      </c>
      <c r="F324" s="194"/>
      <c r="G324" s="217" t="s">
        <v>617</v>
      </c>
      <c r="H324" s="190" t="s">
        <v>618</v>
      </c>
      <c r="I324" s="331" t="s">
        <v>901</v>
      </c>
      <c r="J324" s="178" t="s">
        <v>1103</v>
      </c>
      <c r="K324" s="103" t="s">
        <v>59</v>
      </c>
      <c r="L324" s="70" t="s">
        <v>57</v>
      </c>
      <c r="M324" s="168">
        <v>5</v>
      </c>
      <c r="N324" s="387" t="s">
        <v>56</v>
      </c>
      <c r="O324" s="387"/>
      <c r="P324" s="387"/>
      <c r="Q324" s="387"/>
      <c r="R324" s="387"/>
      <c r="S324" s="387"/>
      <c r="T324" s="387"/>
      <c r="U324" s="331"/>
      <c r="V324" s="186"/>
      <c r="W324" s="50"/>
      <c r="CZ324" s="174"/>
      <c r="DA324" s="175"/>
      <c r="DN324" s="175"/>
    </row>
    <row r="325" spans="1:118" s="340" customFormat="1" ht="209.25" customHeight="1" x14ac:dyDescent="0.25">
      <c r="A325" s="55" t="s">
        <v>598</v>
      </c>
      <c r="B325" s="45">
        <v>803</v>
      </c>
      <c r="C325" s="45">
        <v>1002</v>
      </c>
      <c r="D325" s="202" t="s">
        <v>539</v>
      </c>
      <c r="E325" s="202" t="s">
        <v>540</v>
      </c>
      <c r="F325" s="202" t="s">
        <v>563</v>
      </c>
      <c r="G325" s="75" t="s">
        <v>542</v>
      </c>
      <c r="H325" s="45" t="s">
        <v>564</v>
      </c>
      <c r="I325" s="75" t="s">
        <v>565</v>
      </c>
      <c r="J325" s="102" t="s">
        <v>545</v>
      </c>
      <c r="K325" s="336" t="s">
        <v>566</v>
      </c>
      <c r="L325" s="336" t="s">
        <v>567</v>
      </c>
      <c r="M325" s="336" t="s">
        <v>630</v>
      </c>
      <c r="N325" s="44" t="s">
        <v>40</v>
      </c>
      <c r="O325" s="44" t="s">
        <v>41</v>
      </c>
      <c r="P325" s="104">
        <v>2230000</v>
      </c>
      <c r="Q325" s="97">
        <v>45474</v>
      </c>
      <c r="R325" s="171">
        <v>45627</v>
      </c>
      <c r="S325" s="335" t="s">
        <v>799</v>
      </c>
      <c r="T325" s="44" t="s">
        <v>55</v>
      </c>
      <c r="U325" s="344"/>
      <c r="V325" s="347"/>
      <c r="W325" s="346"/>
    </row>
    <row r="326" spans="1:118" s="173" customFormat="1" ht="112.5" customHeight="1" x14ac:dyDescent="0.25">
      <c r="A326" s="163" t="s">
        <v>601</v>
      </c>
      <c r="B326" s="164">
        <v>803</v>
      </c>
      <c r="C326" s="164" t="s">
        <v>44</v>
      </c>
      <c r="D326" s="165" t="s">
        <v>45</v>
      </c>
      <c r="E326" s="164">
        <v>244</v>
      </c>
      <c r="F326" s="165" t="s">
        <v>47</v>
      </c>
      <c r="G326" s="165" t="s">
        <v>1113</v>
      </c>
      <c r="H326" s="166" t="s">
        <v>1114</v>
      </c>
      <c r="I326" s="164" t="s">
        <v>1116</v>
      </c>
      <c r="J326" s="102" t="s">
        <v>1115</v>
      </c>
      <c r="K326" s="103" t="s">
        <v>38</v>
      </c>
      <c r="L326" s="70" t="s">
        <v>60</v>
      </c>
      <c r="M326" s="168">
        <v>1</v>
      </c>
      <c r="N326" s="337" t="s">
        <v>40</v>
      </c>
      <c r="O326" s="337" t="s">
        <v>41</v>
      </c>
      <c r="P326" s="170">
        <v>596219.14</v>
      </c>
      <c r="Q326" s="171">
        <v>45474</v>
      </c>
      <c r="R326" s="172">
        <v>45627</v>
      </c>
      <c r="S326" s="338" t="s">
        <v>310</v>
      </c>
      <c r="T326" s="338" t="s">
        <v>55</v>
      </c>
      <c r="U326" s="337"/>
      <c r="V326" s="337"/>
      <c r="W326" s="348"/>
      <c r="CZ326" s="174"/>
      <c r="DA326" s="175"/>
      <c r="DN326" s="175"/>
    </row>
    <row r="327" spans="1:118" s="173" customFormat="1" ht="112.5" customHeight="1" x14ac:dyDescent="0.25">
      <c r="A327" s="163" t="s">
        <v>628</v>
      </c>
      <c r="B327" s="164">
        <v>803</v>
      </c>
      <c r="C327" s="244">
        <v>1006</v>
      </c>
      <c r="D327" s="165" t="s">
        <v>1118</v>
      </c>
      <c r="E327" s="164">
        <v>622</v>
      </c>
      <c r="F327" s="351" t="s">
        <v>1119</v>
      </c>
      <c r="G327" s="165"/>
      <c r="H327" s="166"/>
      <c r="I327" s="164" t="s">
        <v>1120</v>
      </c>
      <c r="J327" s="178" t="s">
        <v>56</v>
      </c>
      <c r="K327" s="103" t="s">
        <v>546</v>
      </c>
      <c r="L327" s="70" t="s">
        <v>311</v>
      </c>
      <c r="M327" s="352">
        <v>91</v>
      </c>
      <c r="N327" s="349" t="s">
        <v>40</v>
      </c>
      <c r="O327" s="349" t="s">
        <v>41</v>
      </c>
      <c r="P327" s="170">
        <v>164662</v>
      </c>
      <c r="Q327" s="171">
        <v>45505</v>
      </c>
      <c r="R327" s="172">
        <v>45627</v>
      </c>
      <c r="S327" s="350" t="s">
        <v>310</v>
      </c>
      <c r="T327" s="350" t="s">
        <v>55</v>
      </c>
      <c r="U327" s="349"/>
      <c r="V327" s="349"/>
      <c r="W327" s="385"/>
      <c r="CZ327" s="174"/>
      <c r="DA327" s="175"/>
      <c r="DN327" s="175"/>
    </row>
    <row r="328" spans="1:118" s="173" customFormat="1" ht="102" customHeight="1" x14ac:dyDescent="0.25">
      <c r="A328" s="163"/>
      <c r="B328" s="188"/>
      <c r="C328" s="185"/>
      <c r="D328" s="185"/>
      <c r="E328" s="185" t="s">
        <v>56</v>
      </c>
      <c r="F328" s="185"/>
      <c r="G328" s="349" t="s">
        <v>104</v>
      </c>
      <c r="H328" s="190" t="s">
        <v>1121</v>
      </c>
      <c r="I328" s="349" t="s">
        <v>1122</v>
      </c>
      <c r="J328" s="178" t="s">
        <v>1123</v>
      </c>
      <c r="K328" s="103" t="s">
        <v>546</v>
      </c>
      <c r="L328" s="70" t="s">
        <v>311</v>
      </c>
      <c r="M328" s="168">
        <v>9</v>
      </c>
      <c r="N328" s="387" t="s">
        <v>56</v>
      </c>
      <c r="O328" s="387"/>
      <c r="P328" s="387"/>
      <c r="Q328" s="387"/>
      <c r="R328" s="387"/>
      <c r="S328" s="387"/>
      <c r="T328" s="387"/>
      <c r="U328" s="349"/>
      <c r="V328" s="349"/>
      <c r="W328" s="386"/>
      <c r="CZ328" s="174"/>
      <c r="DA328" s="175"/>
      <c r="DN328" s="175"/>
    </row>
    <row r="329" spans="1:118" s="173" customFormat="1" ht="63.75" customHeight="1" x14ac:dyDescent="0.25">
      <c r="A329" s="163"/>
      <c r="B329" s="188"/>
      <c r="C329" s="185"/>
      <c r="D329" s="185"/>
      <c r="E329" s="185" t="s">
        <v>56</v>
      </c>
      <c r="F329" s="185"/>
      <c r="G329" s="349" t="s">
        <v>104</v>
      </c>
      <c r="H329" s="190" t="s">
        <v>1121</v>
      </c>
      <c r="I329" s="349" t="s">
        <v>1124</v>
      </c>
      <c r="J329" s="178" t="s">
        <v>1125</v>
      </c>
      <c r="K329" s="103" t="s">
        <v>546</v>
      </c>
      <c r="L329" s="70" t="s">
        <v>311</v>
      </c>
      <c r="M329" s="168">
        <v>4</v>
      </c>
      <c r="N329" s="387" t="s">
        <v>56</v>
      </c>
      <c r="O329" s="387"/>
      <c r="P329" s="387"/>
      <c r="Q329" s="387"/>
      <c r="R329" s="387"/>
      <c r="S329" s="387"/>
      <c r="T329" s="387"/>
      <c r="U329" s="349"/>
      <c r="V329" s="349"/>
      <c r="W329" s="386"/>
      <c r="CZ329" s="174"/>
      <c r="DA329" s="175"/>
      <c r="DN329" s="175"/>
    </row>
    <row r="330" spans="1:118" s="173" customFormat="1" ht="49.5" customHeight="1" x14ac:dyDescent="0.25">
      <c r="A330" s="163"/>
      <c r="B330" s="188"/>
      <c r="C330" s="185"/>
      <c r="D330" s="185"/>
      <c r="E330" s="185" t="s">
        <v>56</v>
      </c>
      <c r="F330" s="185"/>
      <c r="G330" s="349" t="s">
        <v>735</v>
      </c>
      <c r="H330" s="190" t="s">
        <v>1126</v>
      </c>
      <c r="I330" s="349" t="s">
        <v>1127</v>
      </c>
      <c r="J330" s="178" t="s">
        <v>1128</v>
      </c>
      <c r="K330" s="103" t="s">
        <v>546</v>
      </c>
      <c r="L330" s="70" t="s">
        <v>311</v>
      </c>
      <c r="M330" s="168">
        <v>8</v>
      </c>
      <c r="N330" s="387" t="s">
        <v>56</v>
      </c>
      <c r="O330" s="387"/>
      <c r="P330" s="387"/>
      <c r="Q330" s="387"/>
      <c r="R330" s="387"/>
      <c r="S330" s="387"/>
      <c r="T330" s="387"/>
      <c r="U330" s="349"/>
      <c r="V330" s="349"/>
      <c r="W330" s="386"/>
      <c r="CZ330" s="174"/>
      <c r="DA330" s="175"/>
      <c r="DN330" s="175"/>
    </row>
    <row r="331" spans="1:118" s="173" customFormat="1" ht="56.25" customHeight="1" x14ac:dyDescent="0.25">
      <c r="A331" s="163"/>
      <c r="B331" s="192"/>
      <c r="C331" s="193"/>
      <c r="D331" s="193"/>
      <c r="E331" s="193" t="s">
        <v>56</v>
      </c>
      <c r="F331" s="193"/>
      <c r="G331" s="156" t="s">
        <v>735</v>
      </c>
      <c r="H331" s="190" t="s">
        <v>1126</v>
      </c>
      <c r="I331" s="349" t="s">
        <v>1129</v>
      </c>
      <c r="J331" s="178" t="s">
        <v>1130</v>
      </c>
      <c r="K331" s="103" t="s">
        <v>546</v>
      </c>
      <c r="L331" s="70" t="s">
        <v>311</v>
      </c>
      <c r="M331" s="168">
        <v>10</v>
      </c>
      <c r="N331" s="387" t="s">
        <v>56</v>
      </c>
      <c r="O331" s="387"/>
      <c r="P331" s="387"/>
      <c r="Q331" s="387"/>
      <c r="R331" s="387"/>
      <c r="S331" s="387"/>
      <c r="T331" s="387"/>
      <c r="U331" s="349"/>
      <c r="V331" s="349"/>
      <c r="W331" s="386"/>
      <c r="CZ331" s="174"/>
      <c r="DA331" s="175"/>
      <c r="DN331" s="175"/>
    </row>
    <row r="332" spans="1:118" s="173" customFormat="1" ht="66" customHeight="1" x14ac:dyDescent="0.25">
      <c r="A332" s="163"/>
      <c r="B332" s="188"/>
      <c r="C332" s="185"/>
      <c r="D332" s="185"/>
      <c r="E332" s="185" t="s">
        <v>56</v>
      </c>
      <c r="F332" s="185"/>
      <c r="G332" s="156" t="s">
        <v>345</v>
      </c>
      <c r="H332" s="190" t="s">
        <v>1131</v>
      </c>
      <c r="I332" s="349" t="s">
        <v>1132</v>
      </c>
      <c r="J332" s="178" t="s">
        <v>1133</v>
      </c>
      <c r="K332" s="103" t="s">
        <v>546</v>
      </c>
      <c r="L332" s="70" t="s">
        <v>311</v>
      </c>
      <c r="M332" s="168">
        <v>7</v>
      </c>
      <c r="N332" s="387" t="s">
        <v>56</v>
      </c>
      <c r="O332" s="387"/>
      <c r="P332" s="387"/>
      <c r="Q332" s="387"/>
      <c r="R332" s="387"/>
      <c r="S332" s="387"/>
      <c r="T332" s="387"/>
      <c r="U332" s="349"/>
      <c r="V332" s="349"/>
      <c r="W332" s="386"/>
      <c r="CZ332" s="174"/>
      <c r="DA332" s="175"/>
      <c r="DN332" s="175"/>
    </row>
    <row r="333" spans="1:118" s="173" customFormat="1" ht="71.25" customHeight="1" x14ac:dyDescent="0.25">
      <c r="A333" s="163"/>
      <c r="B333" s="192"/>
      <c r="C333" s="193"/>
      <c r="D333" s="193"/>
      <c r="E333" s="193" t="s">
        <v>56</v>
      </c>
      <c r="F333" s="194"/>
      <c r="G333" s="217" t="s">
        <v>1134</v>
      </c>
      <c r="H333" s="190" t="s">
        <v>87</v>
      </c>
      <c r="I333" s="349" t="s">
        <v>1057</v>
      </c>
      <c r="J333" s="178" t="s">
        <v>1135</v>
      </c>
      <c r="K333" s="103" t="s">
        <v>546</v>
      </c>
      <c r="L333" s="70" t="s">
        <v>311</v>
      </c>
      <c r="M333" s="168">
        <v>35</v>
      </c>
      <c r="N333" s="387" t="s">
        <v>56</v>
      </c>
      <c r="O333" s="387"/>
      <c r="P333" s="387"/>
      <c r="Q333" s="387"/>
      <c r="R333" s="387"/>
      <c r="S333" s="387"/>
      <c r="T333" s="387"/>
      <c r="U333" s="349"/>
      <c r="V333" s="349"/>
      <c r="W333" s="386"/>
      <c r="CZ333" s="174"/>
      <c r="DA333" s="175"/>
      <c r="DN333" s="175"/>
    </row>
    <row r="334" spans="1:118" s="173" customFormat="1" ht="71.25" customHeight="1" x14ac:dyDescent="0.25">
      <c r="A334" s="163"/>
      <c r="B334" s="192"/>
      <c r="C334" s="193"/>
      <c r="D334" s="193"/>
      <c r="E334" s="193" t="s">
        <v>56</v>
      </c>
      <c r="F334" s="194"/>
      <c r="G334" s="156" t="s">
        <v>345</v>
      </c>
      <c r="H334" s="190" t="s">
        <v>1131</v>
      </c>
      <c r="I334" s="349" t="s">
        <v>1136</v>
      </c>
      <c r="J334" s="178" t="s">
        <v>1137</v>
      </c>
      <c r="K334" s="103" t="s">
        <v>546</v>
      </c>
      <c r="L334" s="70" t="s">
        <v>311</v>
      </c>
      <c r="M334" s="168">
        <v>18</v>
      </c>
      <c r="N334" s="387" t="s">
        <v>56</v>
      </c>
      <c r="O334" s="387"/>
      <c r="P334" s="387"/>
      <c r="Q334" s="387"/>
      <c r="R334" s="387"/>
      <c r="S334" s="387"/>
      <c r="T334" s="387"/>
      <c r="U334" s="349"/>
      <c r="V334" s="195"/>
      <c r="W334" s="358"/>
      <c r="CZ334" s="174"/>
      <c r="DA334" s="175"/>
      <c r="DN334" s="175"/>
    </row>
    <row r="335" spans="1:118" s="173" customFormat="1" ht="112.5" customHeight="1" x14ac:dyDescent="0.25">
      <c r="A335" s="163" t="s">
        <v>629</v>
      </c>
      <c r="B335" s="164">
        <v>803</v>
      </c>
      <c r="C335" s="164" t="s">
        <v>44</v>
      </c>
      <c r="D335" s="165" t="s">
        <v>45</v>
      </c>
      <c r="E335" s="164">
        <v>244</v>
      </c>
      <c r="F335" s="165" t="s">
        <v>47</v>
      </c>
      <c r="G335" s="165" t="s">
        <v>1113</v>
      </c>
      <c r="H335" s="166" t="s">
        <v>1114</v>
      </c>
      <c r="I335" s="164" t="s">
        <v>1116</v>
      </c>
      <c r="J335" s="102" t="s">
        <v>1115</v>
      </c>
      <c r="K335" s="355" t="s">
        <v>38</v>
      </c>
      <c r="L335" s="89" t="s">
        <v>60</v>
      </c>
      <c r="M335" s="168">
        <v>1</v>
      </c>
      <c r="N335" s="353" t="s">
        <v>40</v>
      </c>
      <c r="O335" s="353" t="s">
        <v>41</v>
      </c>
      <c r="P335" s="170">
        <v>596219.14</v>
      </c>
      <c r="Q335" s="171">
        <v>45505</v>
      </c>
      <c r="R335" s="172">
        <v>45627</v>
      </c>
      <c r="S335" s="354" t="s">
        <v>310</v>
      </c>
      <c r="T335" s="354" t="s">
        <v>55</v>
      </c>
      <c r="U335" s="353"/>
      <c r="V335" s="195"/>
      <c r="W335" s="358"/>
      <c r="CZ335" s="174"/>
      <c r="DA335" s="175"/>
      <c r="DN335" s="175"/>
    </row>
    <row r="336" spans="1:118" s="173" customFormat="1" ht="112.5" customHeight="1" x14ac:dyDescent="0.25">
      <c r="A336" s="163" t="s">
        <v>785</v>
      </c>
      <c r="B336" s="164">
        <v>803</v>
      </c>
      <c r="C336" s="164" t="s">
        <v>44</v>
      </c>
      <c r="D336" s="165" t="s">
        <v>45</v>
      </c>
      <c r="E336" s="164">
        <v>244</v>
      </c>
      <c r="F336" s="165" t="s">
        <v>47</v>
      </c>
      <c r="G336" s="165" t="s">
        <v>1140</v>
      </c>
      <c r="H336" s="166" t="s">
        <v>1141</v>
      </c>
      <c r="I336" s="164" t="s">
        <v>1142</v>
      </c>
      <c r="J336" s="102" t="s">
        <v>1143</v>
      </c>
      <c r="K336" s="103" t="s">
        <v>546</v>
      </c>
      <c r="L336" s="70" t="s">
        <v>311</v>
      </c>
      <c r="M336" s="168">
        <v>10</v>
      </c>
      <c r="N336" s="356" t="s">
        <v>40</v>
      </c>
      <c r="O336" s="356" t="s">
        <v>41</v>
      </c>
      <c r="P336" s="170">
        <v>136300</v>
      </c>
      <c r="Q336" s="171">
        <v>45536</v>
      </c>
      <c r="R336" s="172">
        <v>45627</v>
      </c>
      <c r="S336" s="357" t="s">
        <v>310</v>
      </c>
      <c r="T336" s="357" t="s">
        <v>55</v>
      </c>
      <c r="U336" s="356"/>
      <c r="V336" s="195"/>
      <c r="W336" s="361"/>
      <c r="CZ336" s="174"/>
      <c r="DA336" s="175"/>
      <c r="DN336" s="175"/>
    </row>
    <row r="337" spans="1:23" s="11" customFormat="1" ht="105.75" customHeight="1" x14ac:dyDescent="0.25">
      <c r="A337" s="55" t="s">
        <v>786</v>
      </c>
      <c r="B337" s="18" t="s">
        <v>43</v>
      </c>
      <c r="C337" s="18" t="s">
        <v>44</v>
      </c>
      <c r="D337" s="19" t="s">
        <v>45</v>
      </c>
      <c r="E337" s="18" t="s">
        <v>46</v>
      </c>
      <c r="F337" s="19" t="s">
        <v>47</v>
      </c>
      <c r="G337" s="359" t="s">
        <v>133</v>
      </c>
      <c r="H337" s="359" t="s">
        <v>329</v>
      </c>
      <c r="I337" s="88" t="s">
        <v>1145</v>
      </c>
      <c r="J337" s="360" t="s">
        <v>56</v>
      </c>
      <c r="K337" s="252">
        <v>715</v>
      </c>
      <c r="L337" s="252" t="s">
        <v>91</v>
      </c>
      <c r="M337" s="360">
        <v>15600</v>
      </c>
      <c r="N337" s="360" t="s">
        <v>40</v>
      </c>
      <c r="O337" s="360" t="s">
        <v>41</v>
      </c>
      <c r="P337" s="68">
        <v>132600</v>
      </c>
      <c r="Q337" s="22">
        <v>45536</v>
      </c>
      <c r="R337" s="22">
        <v>45627</v>
      </c>
      <c r="S337" s="359" t="s">
        <v>310</v>
      </c>
      <c r="T337" s="359" t="s">
        <v>55</v>
      </c>
      <c r="U337" s="37"/>
      <c r="V337" s="162"/>
      <c r="W337" s="386"/>
    </row>
    <row r="338" spans="1:23" s="11" customFormat="1" ht="48.75" customHeight="1" x14ac:dyDescent="0.25">
      <c r="A338" s="398" t="s">
        <v>56</v>
      </c>
      <c r="B338" s="399"/>
      <c r="C338" s="399"/>
      <c r="D338" s="399"/>
      <c r="E338" s="399"/>
      <c r="F338" s="400"/>
      <c r="G338" s="359" t="s">
        <v>133</v>
      </c>
      <c r="H338" s="359" t="s">
        <v>329</v>
      </c>
      <c r="I338" s="360" t="s">
        <v>1146</v>
      </c>
      <c r="J338" s="62" t="s">
        <v>637</v>
      </c>
      <c r="K338" s="252">
        <v>715</v>
      </c>
      <c r="L338" s="252" t="s">
        <v>91</v>
      </c>
      <c r="M338" s="252">
        <v>9000</v>
      </c>
      <c r="N338" s="398" t="s">
        <v>56</v>
      </c>
      <c r="O338" s="399"/>
      <c r="P338" s="399"/>
      <c r="Q338" s="399"/>
      <c r="R338" s="399"/>
      <c r="S338" s="399"/>
      <c r="T338" s="399"/>
      <c r="U338" s="399"/>
      <c r="V338" s="399"/>
      <c r="W338" s="386"/>
    </row>
    <row r="339" spans="1:23" s="11" customFormat="1" ht="52.5" customHeight="1" x14ac:dyDescent="0.25">
      <c r="A339" s="398" t="s">
        <v>56</v>
      </c>
      <c r="B339" s="399"/>
      <c r="C339" s="399"/>
      <c r="D339" s="399"/>
      <c r="E339" s="399"/>
      <c r="F339" s="400"/>
      <c r="G339" s="359" t="s">
        <v>133</v>
      </c>
      <c r="H339" s="359" t="s">
        <v>329</v>
      </c>
      <c r="I339" s="360" t="s">
        <v>1147</v>
      </c>
      <c r="J339" s="62" t="s">
        <v>638</v>
      </c>
      <c r="K339" s="252">
        <v>715</v>
      </c>
      <c r="L339" s="252" t="s">
        <v>91</v>
      </c>
      <c r="M339" s="252">
        <v>6000</v>
      </c>
      <c r="N339" s="398" t="s">
        <v>56</v>
      </c>
      <c r="O339" s="399"/>
      <c r="P339" s="399"/>
      <c r="Q339" s="399"/>
      <c r="R339" s="399"/>
      <c r="S339" s="399"/>
      <c r="T339" s="399"/>
      <c r="U339" s="399"/>
      <c r="V339" s="399"/>
      <c r="W339" s="386"/>
    </row>
    <row r="340" spans="1:23" s="11" customFormat="1" ht="52.5" customHeight="1" x14ac:dyDescent="0.25">
      <c r="A340" s="398" t="s">
        <v>56</v>
      </c>
      <c r="B340" s="399"/>
      <c r="C340" s="399"/>
      <c r="D340" s="399"/>
      <c r="E340" s="399"/>
      <c r="F340" s="400"/>
      <c r="G340" s="359" t="s">
        <v>133</v>
      </c>
      <c r="H340" s="359" t="s">
        <v>329</v>
      </c>
      <c r="I340" s="360" t="s">
        <v>1148</v>
      </c>
      <c r="J340" s="62" t="s">
        <v>639</v>
      </c>
      <c r="K340" s="252">
        <v>715</v>
      </c>
      <c r="L340" s="252" t="s">
        <v>91</v>
      </c>
      <c r="M340" s="252">
        <v>600</v>
      </c>
      <c r="N340" s="398" t="s">
        <v>56</v>
      </c>
      <c r="O340" s="399"/>
      <c r="P340" s="399"/>
      <c r="Q340" s="399"/>
      <c r="R340" s="399"/>
      <c r="S340" s="399"/>
      <c r="T340" s="399"/>
      <c r="U340" s="399"/>
      <c r="V340" s="399"/>
      <c r="W340" s="386"/>
    </row>
    <row r="341" spans="1:23" s="11" customFormat="1" ht="12" x14ac:dyDescent="0.25">
      <c r="A341" s="422" t="s">
        <v>444</v>
      </c>
      <c r="B341" s="423"/>
      <c r="C341" s="423"/>
      <c r="D341" s="423"/>
      <c r="E341" s="423"/>
      <c r="F341" s="423"/>
      <c r="G341" s="423"/>
      <c r="H341" s="423"/>
      <c r="I341" s="423"/>
      <c r="J341" s="423"/>
      <c r="K341" s="423"/>
      <c r="L341" s="423"/>
      <c r="M341" s="423"/>
      <c r="N341" s="423"/>
      <c r="O341" s="423"/>
      <c r="P341" s="423"/>
      <c r="Q341" s="423"/>
      <c r="R341" s="423"/>
      <c r="S341" s="423"/>
      <c r="T341" s="423"/>
      <c r="U341" s="423"/>
      <c r="V341" s="424"/>
      <c r="W341" s="50"/>
    </row>
    <row r="342" spans="1:23" s="105" customFormat="1" ht="71.25" customHeight="1" x14ac:dyDescent="0.25">
      <c r="A342" s="67" t="s">
        <v>787</v>
      </c>
      <c r="B342" s="45" t="s">
        <v>43</v>
      </c>
      <c r="C342" s="45" t="s">
        <v>44</v>
      </c>
      <c r="D342" s="75" t="s">
        <v>45</v>
      </c>
      <c r="E342" s="45" t="s">
        <v>46</v>
      </c>
      <c r="F342" s="75" t="s">
        <v>47</v>
      </c>
      <c r="G342" s="45"/>
      <c r="H342" s="66"/>
      <c r="I342" s="66" t="s">
        <v>161</v>
      </c>
      <c r="J342" s="366" t="s">
        <v>56</v>
      </c>
      <c r="K342" s="366">
        <v>876</v>
      </c>
      <c r="L342" s="367" t="s">
        <v>60</v>
      </c>
      <c r="M342" s="368">
        <f>SUM(M343:M435)</f>
        <v>2153</v>
      </c>
      <c r="N342" s="362" t="s">
        <v>40</v>
      </c>
      <c r="O342" s="362" t="s">
        <v>41</v>
      </c>
      <c r="P342" s="71">
        <v>210728</v>
      </c>
      <c r="Q342" s="171">
        <v>45566</v>
      </c>
      <c r="R342" s="172">
        <v>45627</v>
      </c>
      <c r="S342" s="362" t="s">
        <v>310</v>
      </c>
      <c r="T342" s="362" t="s">
        <v>55</v>
      </c>
      <c r="U342" s="113"/>
      <c r="V342" s="345"/>
      <c r="W342" s="506"/>
    </row>
    <row r="343" spans="1:23" s="118" customFormat="1" ht="48" customHeight="1" x14ac:dyDescent="0.2">
      <c r="A343" s="389" t="s">
        <v>56</v>
      </c>
      <c r="B343" s="390"/>
      <c r="C343" s="390"/>
      <c r="D343" s="390" t="s">
        <v>56</v>
      </c>
      <c r="E343" s="390"/>
      <c r="F343" s="391"/>
      <c r="G343" s="363" t="s">
        <v>159</v>
      </c>
      <c r="H343" s="369" t="s">
        <v>1150</v>
      </c>
      <c r="I343" s="168" t="s">
        <v>1151</v>
      </c>
      <c r="J343" s="370" t="s">
        <v>1152</v>
      </c>
      <c r="K343" s="371">
        <v>778</v>
      </c>
      <c r="L343" s="371" t="s">
        <v>385</v>
      </c>
      <c r="M343" s="371">
        <v>1</v>
      </c>
      <c r="N343" s="497" t="s">
        <v>56</v>
      </c>
      <c r="O343" s="498"/>
      <c r="P343" s="498"/>
      <c r="Q343" s="498" t="s">
        <v>56</v>
      </c>
      <c r="R343" s="498"/>
      <c r="S343" s="498"/>
      <c r="T343" s="499"/>
      <c r="U343" s="91"/>
      <c r="V343" s="117"/>
      <c r="W343" s="506"/>
    </row>
    <row r="344" spans="1:23" s="118" customFormat="1" ht="17.25" customHeight="1" x14ac:dyDescent="0.2">
      <c r="A344" s="389" t="s">
        <v>56</v>
      </c>
      <c r="B344" s="390"/>
      <c r="C344" s="390"/>
      <c r="D344" s="390" t="s">
        <v>56</v>
      </c>
      <c r="E344" s="390"/>
      <c r="F344" s="391"/>
      <c r="G344" s="363" t="s">
        <v>159</v>
      </c>
      <c r="H344" s="371" t="s">
        <v>1153</v>
      </c>
      <c r="I344" s="168" t="s">
        <v>1154</v>
      </c>
      <c r="J344" s="370" t="s">
        <v>1155</v>
      </c>
      <c r="K344" s="371">
        <v>778</v>
      </c>
      <c r="L344" s="371" t="s">
        <v>385</v>
      </c>
      <c r="M344" s="371">
        <v>12</v>
      </c>
      <c r="N344" s="390" t="s">
        <v>56</v>
      </c>
      <c r="O344" s="390"/>
      <c r="P344" s="390"/>
      <c r="Q344" s="390" t="s">
        <v>56</v>
      </c>
      <c r="R344" s="390"/>
      <c r="S344" s="390"/>
      <c r="T344" s="391"/>
      <c r="U344" s="91"/>
      <c r="V344" s="117"/>
      <c r="W344" s="506"/>
    </row>
    <row r="345" spans="1:23" s="118" customFormat="1" ht="28.5" customHeight="1" x14ac:dyDescent="0.2">
      <c r="A345" s="389" t="s">
        <v>56</v>
      </c>
      <c r="B345" s="390"/>
      <c r="C345" s="390"/>
      <c r="D345" s="390" t="s">
        <v>56</v>
      </c>
      <c r="E345" s="390"/>
      <c r="F345" s="391"/>
      <c r="G345" s="363" t="s">
        <v>159</v>
      </c>
      <c r="H345" s="371" t="s">
        <v>163</v>
      </c>
      <c r="I345" s="371" t="s">
        <v>1156</v>
      </c>
      <c r="J345" s="370" t="s">
        <v>1157</v>
      </c>
      <c r="K345" s="371">
        <v>778</v>
      </c>
      <c r="L345" s="371" t="s">
        <v>385</v>
      </c>
      <c r="M345" s="371">
        <v>10</v>
      </c>
      <c r="N345" s="390" t="s">
        <v>56</v>
      </c>
      <c r="O345" s="390"/>
      <c r="P345" s="390"/>
      <c r="Q345" s="390" t="s">
        <v>56</v>
      </c>
      <c r="R345" s="390"/>
      <c r="S345" s="390"/>
      <c r="T345" s="391"/>
      <c r="U345" s="91"/>
      <c r="V345" s="117"/>
      <c r="W345" s="506"/>
    </row>
    <row r="346" spans="1:23" s="118" customFormat="1" ht="40.5" customHeight="1" x14ac:dyDescent="0.2">
      <c r="A346" s="389" t="s">
        <v>56</v>
      </c>
      <c r="B346" s="390"/>
      <c r="C346" s="390"/>
      <c r="D346" s="390" t="s">
        <v>56</v>
      </c>
      <c r="E346" s="390"/>
      <c r="F346" s="391"/>
      <c r="G346" s="36" t="s">
        <v>159</v>
      </c>
      <c r="H346" s="116" t="s">
        <v>160</v>
      </c>
      <c r="I346" s="116" t="s">
        <v>386</v>
      </c>
      <c r="J346" s="372" t="s">
        <v>1158</v>
      </c>
      <c r="K346" s="371">
        <v>778</v>
      </c>
      <c r="L346" s="371" t="s">
        <v>385</v>
      </c>
      <c r="M346" s="371">
        <v>90</v>
      </c>
      <c r="N346" s="390" t="s">
        <v>56</v>
      </c>
      <c r="O346" s="390"/>
      <c r="P346" s="390"/>
      <c r="Q346" s="390" t="s">
        <v>56</v>
      </c>
      <c r="R346" s="390"/>
      <c r="S346" s="390"/>
      <c r="T346" s="391"/>
      <c r="U346" s="91"/>
      <c r="V346" s="117"/>
      <c r="W346" s="506"/>
    </row>
    <row r="347" spans="1:23" s="118" customFormat="1" ht="27.75" customHeight="1" x14ac:dyDescent="0.2">
      <c r="A347" s="389" t="s">
        <v>56</v>
      </c>
      <c r="B347" s="390"/>
      <c r="C347" s="390"/>
      <c r="D347" s="390" t="s">
        <v>56</v>
      </c>
      <c r="E347" s="390"/>
      <c r="F347" s="391"/>
      <c r="G347" s="36" t="s">
        <v>159</v>
      </c>
      <c r="H347" s="115" t="s">
        <v>164</v>
      </c>
      <c r="I347" s="116" t="s">
        <v>1159</v>
      </c>
      <c r="J347" s="115" t="s">
        <v>1160</v>
      </c>
      <c r="K347" s="36">
        <v>796</v>
      </c>
      <c r="L347" s="116" t="s">
        <v>384</v>
      </c>
      <c r="M347" s="373">
        <v>20</v>
      </c>
      <c r="N347" s="390" t="s">
        <v>56</v>
      </c>
      <c r="O347" s="390"/>
      <c r="P347" s="390"/>
      <c r="Q347" s="390" t="s">
        <v>56</v>
      </c>
      <c r="R347" s="390"/>
      <c r="S347" s="390"/>
      <c r="T347" s="391"/>
      <c r="U347" s="91"/>
      <c r="V347" s="117"/>
      <c r="W347" s="506"/>
    </row>
    <row r="348" spans="1:23" s="118" customFormat="1" ht="21.75" customHeight="1" x14ac:dyDescent="0.2">
      <c r="A348" s="389" t="s">
        <v>56</v>
      </c>
      <c r="B348" s="390"/>
      <c r="C348" s="390"/>
      <c r="D348" s="390" t="s">
        <v>56</v>
      </c>
      <c r="E348" s="390"/>
      <c r="F348" s="391"/>
      <c r="G348" s="36" t="s">
        <v>159</v>
      </c>
      <c r="H348" s="116" t="s">
        <v>166</v>
      </c>
      <c r="I348" s="116" t="s">
        <v>387</v>
      </c>
      <c r="J348" s="115" t="s">
        <v>1161</v>
      </c>
      <c r="K348" s="36">
        <v>796</v>
      </c>
      <c r="L348" s="116" t="s">
        <v>384</v>
      </c>
      <c r="M348" s="116">
        <v>171</v>
      </c>
      <c r="N348" s="390" t="s">
        <v>56</v>
      </c>
      <c r="O348" s="390"/>
      <c r="P348" s="390"/>
      <c r="Q348" s="390" t="s">
        <v>56</v>
      </c>
      <c r="R348" s="390"/>
      <c r="S348" s="390"/>
      <c r="T348" s="391"/>
      <c r="U348" s="91"/>
      <c r="V348" s="117"/>
      <c r="W348" s="506"/>
    </row>
    <row r="349" spans="1:23" s="118" customFormat="1" ht="27" customHeight="1" x14ac:dyDescent="0.2">
      <c r="A349" s="389" t="s">
        <v>56</v>
      </c>
      <c r="B349" s="390"/>
      <c r="C349" s="390"/>
      <c r="D349" s="390" t="s">
        <v>56</v>
      </c>
      <c r="E349" s="390"/>
      <c r="F349" s="391"/>
      <c r="G349" s="36" t="s">
        <v>159</v>
      </c>
      <c r="H349" s="116" t="s">
        <v>166</v>
      </c>
      <c r="I349" s="116" t="s">
        <v>167</v>
      </c>
      <c r="J349" s="115" t="s">
        <v>1162</v>
      </c>
      <c r="K349" s="36">
        <v>796</v>
      </c>
      <c r="L349" s="116" t="s">
        <v>384</v>
      </c>
      <c r="M349" s="116">
        <v>28</v>
      </c>
      <c r="N349" s="390" t="s">
        <v>56</v>
      </c>
      <c r="O349" s="390"/>
      <c r="P349" s="390"/>
      <c r="Q349" s="390" t="s">
        <v>56</v>
      </c>
      <c r="R349" s="390"/>
      <c r="S349" s="390"/>
      <c r="T349" s="391"/>
      <c r="U349" s="91"/>
      <c r="V349" s="117"/>
      <c r="W349" s="506"/>
    </row>
    <row r="350" spans="1:23" s="118" customFormat="1" ht="18" customHeight="1" x14ac:dyDescent="0.2">
      <c r="A350" s="389" t="s">
        <v>56</v>
      </c>
      <c r="B350" s="390"/>
      <c r="C350" s="390"/>
      <c r="D350" s="390" t="s">
        <v>56</v>
      </c>
      <c r="E350" s="390"/>
      <c r="F350" s="391"/>
      <c r="G350" s="36" t="s">
        <v>159</v>
      </c>
      <c r="H350" s="116" t="s">
        <v>166</v>
      </c>
      <c r="I350" s="116" t="s">
        <v>168</v>
      </c>
      <c r="J350" s="115" t="s">
        <v>1163</v>
      </c>
      <c r="K350" s="36">
        <v>796</v>
      </c>
      <c r="L350" s="116" t="s">
        <v>384</v>
      </c>
      <c r="M350" s="116">
        <v>2</v>
      </c>
      <c r="N350" s="390" t="s">
        <v>56</v>
      </c>
      <c r="O350" s="390"/>
      <c r="P350" s="390"/>
      <c r="Q350" s="390" t="s">
        <v>56</v>
      </c>
      <c r="R350" s="390"/>
      <c r="S350" s="390"/>
      <c r="T350" s="391"/>
      <c r="U350" s="91"/>
      <c r="V350" s="117"/>
      <c r="W350" s="506"/>
    </row>
    <row r="351" spans="1:23" s="118" customFormat="1" ht="36.75" customHeight="1" x14ac:dyDescent="0.2">
      <c r="A351" s="389" t="s">
        <v>56</v>
      </c>
      <c r="B351" s="390"/>
      <c r="C351" s="390"/>
      <c r="D351" s="390" t="s">
        <v>56</v>
      </c>
      <c r="E351" s="390"/>
      <c r="F351" s="391"/>
      <c r="G351" s="36" t="s">
        <v>1164</v>
      </c>
      <c r="H351" s="374" t="s">
        <v>1165</v>
      </c>
      <c r="I351" s="371" t="s">
        <v>1166</v>
      </c>
      <c r="J351" s="375" t="s">
        <v>1167</v>
      </c>
      <c r="K351" s="36">
        <v>796</v>
      </c>
      <c r="L351" s="116" t="s">
        <v>384</v>
      </c>
      <c r="M351" s="116">
        <v>3</v>
      </c>
      <c r="N351" s="390" t="s">
        <v>56</v>
      </c>
      <c r="O351" s="390"/>
      <c r="P351" s="390"/>
      <c r="Q351" s="390" t="s">
        <v>56</v>
      </c>
      <c r="R351" s="390"/>
      <c r="S351" s="390"/>
      <c r="T351" s="391"/>
      <c r="U351" s="91"/>
      <c r="V351" s="117"/>
      <c r="W351" s="506"/>
    </row>
    <row r="352" spans="1:23" s="118" customFormat="1" ht="27" customHeight="1" x14ac:dyDescent="0.2">
      <c r="A352" s="389" t="s">
        <v>56</v>
      </c>
      <c r="B352" s="390"/>
      <c r="C352" s="390"/>
      <c r="D352" s="390" t="s">
        <v>56</v>
      </c>
      <c r="E352" s="390"/>
      <c r="F352" s="391"/>
      <c r="G352" s="36" t="s">
        <v>159</v>
      </c>
      <c r="H352" s="374" t="s">
        <v>166</v>
      </c>
      <c r="I352" s="168" t="s">
        <v>1168</v>
      </c>
      <c r="J352" s="375" t="s">
        <v>1169</v>
      </c>
      <c r="K352" s="36">
        <v>796</v>
      </c>
      <c r="L352" s="116" t="s">
        <v>384</v>
      </c>
      <c r="M352" s="116">
        <v>60</v>
      </c>
      <c r="N352" s="390" t="s">
        <v>56</v>
      </c>
      <c r="O352" s="390"/>
      <c r="P352" s="390"/>
      <c r="Q352" s="390" t="s">
        <v>56</v>
      </c>
      <c r="R352" s="390"/>
      <c r="S352" s="390"/>
      <c r="T352" s="391"/>
      <c r="U352" s="91"/>
      <c r="V352" s="117"/>
      <c r="W352" s="506"/>
    </row>
    <row r="353" spans="1:23" s="118" customFormat="1" ht="32.25" customHeight="1" x14ac:dyDescent="0.2">
      <c r="A353" s="389" t="s">
        <v>56</v>
      </c>
      <c r="B353" s="390"/>
      <c r="C353" s="390"/>
      <c r="D353" s="390" t="s">
        <v>56</v>
      </c>
      <c r="E353" s="390"/>
      <c r="F353" s="391"/>
      <c r="G353" s="36" t="s">
        <v>159</v>
      </c>
      <c r="H353" s="374" t="s">
        <v>169</v>
      </c>
      <c r="I353" s="376" t="s">
        <v>170</v>
      </c>
      <c r="J353" s="375" t="s">
        <v>1170</v>
      </c>
      <c r="K353" s="377">
        <v>778</v>
      </c>
      <c r="L353" s="377" t="s">
        <v>385</v>
      </c>
      <c r="M353" s="116">
        <v>4</v>
      </c>
      <c r="N353" s="390" t="s">
        <v>56</v>
      </c>
      <c r="O353" s="390"/>
      <c r="P353" s="390"/>
      <c r="Q353" s="390" t="s">
        <v>56</v>
      </c>
      <c r="R353" s="390"/>
      <c r="S353" s="390"/>
      <c r="T353" s="391"/>
      <c r="U353" s="91"/>
      <c r="V353" s="117"/>
      <c r="W353" s="506"/>
    </row>
    <row r="354" spans="1:23" s="118" customFormat="1" ht="27" customHeight="1" x14ac:dyDescent="0.2">
      <c r="A354" s="389" t="s">
        <v>56</v>
      </c>
      <c r="B354" s="390"/>
      <c r="C354" s="390"/>
      <c r="D354" s="390" t="s">
        <v>56</v>
      </c>
      <c r="E354" s="390"/>
      <c r="F354" s="391"/>
      <c r="G354" s="374" t="s">
        <v>159</v>
      </c>
      <c r="H354" s="377" t="s">
        <v>171</v>
      </c>
      <c r="I354" s="376" t="s">
        <v>172</v>
      </c>
      <c r="J354" s="378" t="s">
        <v>1171</v>
      </c>
      <c r="K354" s="116">
        <v>796</v>
      </c>
      <c r="L354" s="116" t="s">
        <v>384</v>
      </c>
      <c r="M354" s="379">
        <v>15</v>
      </c>
      <c r="N354" s="390" t="s">
        <v>56</v>
      </c>
      <c r="O354" s="390"/>
      <c r="P354" s="390"/>
      <c r="Q354" s="390" t="s">
        <v>56</v>
      </c>
      <c r="R354" s="390"/>
      <c r="S354" s="390"/>
      <c r="T354" s="391"/>
      <c r="U354" s="91"/>
      <c r="V354" s="117"/>
      <c r="W354" s="506"/>
    </row>
    <row r="355" spans="1:23" s="118" customFormat="1" ht="42" customHeight="1" x14ac:dyDescent="0.2">
      <c r="A355" s="389" t="s">
        <v>56</v>
      </c>
      <c r="B355" s="390"/>
      <c r="C355" s="390"/>
      <c r="D355" s="390" t="s">
        <v>56</v>
      </c>
      <c r="E355" s="390"/>
      <c r="F355" s="391"/>
      <c r="G355" s="374" t="s">
        <v>159</v>
      </c>
      <c r="H355" s="377" t="s">
        <v>388</v>
      </c>
      <c r="I355" s="377" t="s">
        <v>389</v>
      </c>
      <c r="J355" s="378" t="s">
        <v>1172</v>
      </c>
      <c r="K355" s="377">
        <v>796</v>
      </c>
      <c r="L355" s="377" t="s">
        <v>384</v>
      </c>
      <c r="M355" s="377">
        <v>20</v>
      </c>
      <c r="N355" s="390" t="s">
        <v>56</v>
      </c>
      <c r="O355" s="390"/>
      <c r="P355" s="390"/>
      <c r="Q355" s="390" t="s">
        <v>56</v>
      </c>
      <c r="R355" s="390"/>
      <c r="S355" s="390"/>
      <c r="T355" s="391"/>
      <c r="U355" s="91"/>
      <c r="V355" s="117"/>
      <c r="W355" s="506"/>
    </row>
    <row r="356" spans="1:23" s="118" customFormat="1" ht="42" customHeight="1" x14ac:dyDescent="0.2">
      <c r="A356" s="389" t="s">
        <v>56</v>
      </c>
      <c r="B356" s="390"/>
      <c r="C356" s="390"/>
      <c r="D356" s="390" t="s">
        <v>56</v>
      </c>
      <c r="E356" s="390"/>
      <c r="F356" s="391"/>
      <c r="G356" s="374" t="s">
        <v>159</v>
      </c>
      <c r="H356" s="377" t="s">
        <v>183</v>
      </c>
      <c r="I356" s="377" t="s">
        <v>1173</v>
      </c>
      <c r="J356" s="378" t="s">
        <v>1174</v>
      </c>
      <c r="K356" s="377">
        <v>796</v>
      </c>
      <c r="L356" s="377" t="s">
        <v>384</v>
      </c>
      <c r="M356" s="377">
        <v>3</v>
      </c>
      <c r="N356" s="390" t="s">
        <v>56</v>
      </c>
      <c r="O356" s="390"/>
      <c r="P356" s="390"/>
      <c r="Q356" s="390" t="s">
        <v>56</v>
      </c>
      <c r="R356" s="390"/>
      <c r="S356" s="390"/>
      <c r="T356" s="391"/>
      <c r="U356" s="91"/>
      <c r="V356" s="117"/>
      <c r="W356" s="506"/>
    </row>
    <row r="357" spans="1:23" s="118" customFormat="1" ht="49.5" customHeight="1" x14ac:dyDescent="0.2">
      <c r="A357" s="389" t="s">
        <v>56</v>
      </c>
      <c r="B357" s="390"/>
      <c r="C357" s="390"/>
      <c r="D357" s="390" t="s">
        <v>56</v>
      </c>
      <c r="E357" s="390"/>
      <c r="F357" s="391"/>
      <c r="G357" s="374" t="s">
        <v>159</v>
      </c>
      <c r="H357" s="377" t="s">
        <v>173</v>
      </c>
      <c r="I357" s="377" t="s">
        <v>1175</v>
      </c>
      <c r="J357" s="377" t="s">
        <v>1176</v>
      </c>
      <c r="K357" s="377">
        <v>796</v>
      </c>
      <c r="L357" s="377" t="s">
        <v>384</v>
      </c>
      <c r="M357" s="377">
        <v>13</v>
      </c>
      <c r="N357" s="390" t="s">
        <v>56</v>
      </c>
      <c r="O357" s="390"/>
      <c r="P357" s="390"/>
      <c r="Q357" s="390" t="s">
        <v>56</v>
      </c>
      <c r="R357" s="390"/>
      <c r="S357" s="390"/>
      <c r="T357" s="391"/>
      <c r="U357" s="91"/>
      <c r="V357" s="117"/>
      <c r="W357" s="506"/>
    </row>
    <row r="358" spans="1:23" s="118" customFormat="1" ht="49.5" customHeight="1" x14ac:dyDescent="0.2">
      <c r="A358" s="389" t="s">
        <v>56</v>
      </c>
      <c r="B358" s="390"/>
      <c r="C358" s="390"/>
      <c r="D358" s="390" t="s">
        <v>56</v>
      </c>
      <c r="E358" s="390"/>
      <c r="F358" s="391"/>
      <c r="G358" s="377" t="s">
        <v>122</v>
      </c>
      <c r="H358" s="377" t="s">
        <v>141</v>
      </c>
      <c r="I358" s="377" t="s">
        <v>1177</v>
      </c>
      <c r="J358" s="377" t="s">
        <v>1178</v>
      </c>
      <c r="K358" s="377">
        <v>778</v>
      </c>
      <c r="L358" s="377" t="s">
        <v>385</v>
      </c>
      <c r="M358" s="377">
        <v>10</v>
      </c>
      <c r="N358" s="390" t="s">
        <v>56</v>
      </c>
      <c r="O358" s="390"/>
      <c r="P358" s="390"/>
      <c r="Q358" s="390" t="s">
        <v>56</v>
      </c>
      <c r="R358" s="390"/>
      <c r="S358" s="390"/>
      <c r="T358" s="391"/>
      <c r="U358" s="91"/>
      <c r="V358" s="117"/>
      <c r="W358" s="506"/>
    </row>
    <row r="359" spans="1:23" s="118" customFormat="1" ht="29.25" customHeight="1" x14ac:dyDescent="0.2">
      <c r="A359" s="389" t="s">
        <v>56</v>
      </c>
      <c r="B359" s="390"/>
      <c r="C359" s="390"/>
      <c r="D359" s="390" t="s">
        <v>56</v>
      </c>
      <c r="E359" s="390"/>
      <c r="F359" s="391"/>
      <c r="G359" s="36" t="s">
        <v>159</v>
      </c>
      <c r="H359" s="116" t="s">
        <v>160</v>
      </c>
      <c r="I359" s="116" t="s">
        <v>174</v>
      </c>
      <c r="J359" s="115" t="s">
        <v>1179</v>
      </c>
      <c r="K359" s="36">
        <v>796</v>
      </c>
      <c r="L359" s="116" t="s">
        <v>384</v>
      </c>
      <c r="M359" s="116">
        <v>70</v>
      </c>
      <c r="N359" s="390" t="s">
        <v>56</v>
      </c>
      <c r="O359" s="390"/>
      <c r="P359" s="390"/>
      <c r="Q359" s="390" t="s">
        <v>56</v>
      </c>
      <c r="R359" s="390"/>
      <c r="S359" s="390"/>
      <c r="T359" s="391"/>
      <c r="U359" s="91"/>
      <c r="V359" s="117"/>
      <c r="W359" s="506"/>
    </row>
    <row r="360" spans="1:23" s="118" customFormat="1" ht="28.5" customHeight="1" x14ac:dyDescent="0.2">
      <c r="A360" s="389" t="s">
        <v>56</v>
      </c>
      <c r="B360" s="390"/>
      <c r="C360" s="390"/>
      <c r="D360" s="390" t="s">
        <v>56</v>
      </c>
      <c r="E360" s="390"/>
      <c r="F360" s="391"/>
      <c r="G360" s="36" t="s">
        <v>159</v>
      </c>
      <c r="H360" s="116" t="s">
        <v>160</v>
      </c>
      <c r="I360" s="116" t="s">
        <v>175</v>
      </c>
      <c r="J360" s="115" t="s">
        <v>1180</v>
      </c>
      <c r="K360" s="116">
        <v>796</v>
      </c>
      <c r="L360" s="116" t="s">
        <v>384</v>
      </c>
      <c r="M360" s="116">
        <v>50</v>
      </c>
      <c r="N360" s="390" t="s">
        <v>56</v>
      </c>
      <c r="O360" s="390"/>
      <c r="P360" s="390"/>
      <c r="Q360" s="390" t="s">
        <v>56</v>
      </c>
      <c r="R360" s="390"/>
      <c r="S360" s="390"/>
      <c r="T360" s="391"/>
      <c r="U360" s="91"/>
      <c r="V360" s="117"/>
      <c r="W360" s="506"/>
    </row>
    <row r="361" spans="1:23" s="118" customFormat="1" ht="28.5" customHeight="1" x14ac:dyDescent="0.2">
      <c r="A361" s="389" t="s">
        <v>56</v>
      </c>
      <c r="B361" s="390"/>
      <c r="C361" s="390"/>
      <c r="D361" s="390" t="s">
        <v>56</v>
      </c>
      <c r="E361" s="390"/>
      <c r="F361" s="391"/>
      <c r="G361" s="363" t="s">
        <v>159</v>
      </c>
      <c r="H361" s="371" t="s">
        <v>160</v>
      </c>
      <c r="I361" s="371" t="s">
        <v>391</v>
      </c>
      <c r="J361" s="370" t="s">
        <v>1181</v>
      </c>
      <c r="K361" s="371">
        <v>796</v>
      </c>
      <c r="L361" s="371" t="s">
        <v>384</v>
      </c>
      <c r="M361" s="371">
        <v>150</v>
      </c>
      <c r="N361" s="390" t="s">
        <v>56</v>
      </c>
      <c r="O361" s="390"/>
      <c r="P361" s="390"/>
      <c r="Q361" s="390" t="s">
        <v>56</v>
      </c>
      <c r="R361" s="390"/>
      <c r="S361" s="390"/>
      <c r="T361" s="391"/>
      <c r="U361" s="91"/>
      <c r="V361" s="117"/>
      <c r="W361" s="506"/>
    </row>
    <row r="362" spans="1:23" s="118" customFormat="1" ht="39" customHeight="1" x14ac:dyDescent="0.2">
      <c r="A362" s="389" t="s">
        <v>56</v>
      </c>
      <c r="B362" s="390"/>
      <c r="C362" s="390"/>
      <c r="D362" s="390" t="s">
        <v>56</v>
      </c>
      <c r="E362" s="390"/>
      <c r="F362" s="391"/>
      <c r="G362" s="374" t="s">
        <v>159</v>
      </c>
      <c r="H362" s="377" t="s">
        <v>677</v>
      </c>
      <c r="I362" s="377" t="s">
        <v>1182</v>
      </c>
      <c r="J362" s="378" t="s">
        <v>1183</v>
      </c>
      <c r="K362" s="377">
        <v>796</v>
      </c>
      <c r="L362" s="377" t="s">
        <v>384</v>
      </c>
      <c r="M362" s="377">
        <v>2</v>
      </c>
      <c r="N362" s="390" t="s">
        <v>56</v>
      </c>
      <c r="O362" s="390"/>
      <c r="P362" s="390"/>
      <c r="Q362" s="390" t="s">
        <v>56</v>
      </c>
      <c r="R362" s="390"/>
      <c r="S362" s="390"/>
      <c r="T362" s="391"/>
      <c r="U362" s="91"/>
      <c r="V362" s="117"/>
      <c r="W362" s="506"/>
    </row>
    <row r="363" spans="1:23" s="118" customFormat="1" ht="49.5" customHeight="1" x14ac:dyDescent="0.2">
      <c r="A363" s="389" t="s">
        <v>56</v>
      </c>
      <c r="B363" s="390"/>
      <c r="C363" s="390"/>
      <c r="D363" s="390" t="s">
        <v>56</v>
      </c>
      <c r="E363" s="390"/>
      <c r="F363" s="391"/>
      <c r="G363" s="371" t="s">
        <v>159</v>
      </c>
      <c r="H363" s="371" t="s">
        <v>160</v>
      </c>
      <c r="I363" s="371" t="s">
        <v>392</v>
      </c>
      <c r="J363" s="370" t="s">
        <v>1184</v>
      </c>
      <c r="K363" s="371">
        <v>796</v>
      </c>
      <c r="L363" s="371" t="s">
        <v>384</v>
      </c>
      <c r="M363" s="371">
        <v>15</v>
      </c>
      <c r="N363" s="390" t="s">
        <v>56</v>
      </c>
      <c r="O363" s="390"/>
      <c r="P363" s="390"/>
      <c r="Q363" s="390" t="s">
        <v>56</v>
      </c>
      <c r="R363" s="390"/>
      <c r="S363" s="390"/>
      <c r="T363" s="391"/>
      <c r="U363" s="91"/>
      <c r="V363" s="117"/>
      <c r="W363" s="506"/>
    </row>
    <row r="364" spans="1:23" s="118" customFormat="1" ht="49.5" customHeight="1" x14ac:dyDescent="0.2">
      <c r="A364" s="389" t="s">
        <v>56</v>
      </c>
      <c r="B364" s="390"/>
      <c r="C364" s="390"/>
      <c r="D364" s="390" t="s">
        <v>56</v>
      </c>
      <c r="E364" s="390"/>
      <c r="F364" s="391"/>
      <c r="G364" s="36" t="s">
        <v>159</v>
      </c>
      <c r="H364" s="116" t="s">
        <v>160</v>
      </c>
      <c r="I364" s="116" t="s">
        <v>176</v>
      </c>
      <c r="J364" s="110" t="s">
        <v>1185</v>
      </c>
      <c r="K364" s="36">
        <v>796</v>
      </c>
      <c r="L364" s="116" t="s">
        <v>384</v>
      </c>
      <c r="M364" s="116">
        <v>6</v>
      </c>
      <c r="N364" s="390" t="s">
        <v>56</v>
      </c>
      <c r="O364" s="390"/>
      <c r="P364" s="390"/>
      <c r="Q364" s="390" t="s">
        <v>56</v>
      </c>
      <c r="R364" s="390"/>
      <c r="S364" s="390"/>
      <c r="T364" s="391"/>
      <c r="U364" s="91"/>
      <c r="V364" s="117"/>
      <c r="W364" s="506"/>
    </row>
    <row r="365" spans="1:23" s="118" customFormat="1" ht="49.5" customHeight="1" x14ac:dyDescent="0.2">
      <c r="A365" s="389" t="s">
        <v>56</v>
      </c>
      <c r="B365" s="390"/>
      <c r="C365" s="390"/>
      <c r="D365" s="390" t="s">
        <v>56</v>
      </c>
      <c r="E365" s="390"/>
      <c r="F365" s="391"/>
      <c r="G365" s="116" t="s">
        <v>159</v>
      </c>
      <c r="H365" s="116" t="s">
        <v>160</v>
      </c>
      <c r="I365" s="116" t="s">
        <v>177</v>
      </c>
      <c r="J365" s="115" t="s">
        <v>1186</v>
      </c>
      <c r="K365" s="116">
        <v>796</v>
      </c>
      <c r="L365" s="116" t="s">
        <v>384</v>
      </c>
      <c r="M365" s="116">
        <v>70</v>
      </c>
      <c r="N365" s="390" t="s">
        <v>56</v>
      </c>
      <c r="O365" s="390"/>
      <c r="P365" s="390"/>
      <c r="Q365" s="390" t="s">
        <v>56</v>
      </c>
      <c r="R365" s="390"/>
      <c r="S365" s="390"/>
      <c r="T365" s="391"/>
      <c r="U365" s="91"/>
      <c r="V365" s="117"/>
      <c r="W365" s="506"/>
    </row>
    <row r="366" spans="1:23" s="118" customFormat="1" ht="29.25" customHeight="1" x14ac:dyDescent="0.2">
      <c r="A366" s="389" t="s">
        <v>56</v>
      </c>
      <c r="B366" s="390"/>
      <c r="C366" s="390"/>
      <c r="D366" s="390" t="s">
        <v>56</v>
      </c>
      <c r="E366" s="390"/>
      <c r="F366" s="391"/>
      <c r="G366" s="371" t="s">
        <v>159</v>
      </c>
      <c r="H366" s="371" t="s">
        <v>160</v>
      </c>
      <c r="I366" s="371" t="s">
        <v>393</v>
      </c>
      <c r="J366" s="370" t="s">
        <v>1187</v>
      </c>
      <c r="K366" s="371">
        <v>796</v>
      </c>
      <c r="L366" s="371" t="s">
        <v>384</v>
      </c>
      <c r="M366" s="371">
        <v>75</v>
      </c>
      <c r="N366" s="390" t="s">
        <v>56</v>
      </c>
      <c r="O366" s="390"/>
      <c r="P366" s="390"/>
      <c r="Q366" s="390" t="s">
        <v>56</v>
      </c>
      <c r="R366" s="390"/>
      <c r="S366" s="390"/>
      <c r="T366" s="391"/>
      <c r="U366" s="91"/>
      <c r="V366" s="117"/>
      <c r="W366" s="506"/>
    </row>
    <row r="367" spans="1:23" s="118" customFormat="1" ht="35.25" customHeight="1" x14ac:dyDescent="0.2">
      <c r="A367" s="389" t="s">
        <v>56</v>
      </c>
      <c r="B367" s="390"/>
      <c r="C367" s="390"/>
      <c r="D367" s="390" t="s">
        <v>56</v>
      </c>
      <c r="E367" s="390"/>
      <c r="F367" s="391"/>
      <c r="G367" s="371" t="s">
        <v>159</v>
      </c>
      <c r="H367" s="371" t="s">
        <v>160</v>
      </c>
      <c r="I367" s="371" t="s">
        <v>394</v>
      </c>
      <c r="J367" s="371" t="s">
        <v>1188</v>
      </c>
      <c r="K367" s="371">
        <v>796</v>
      </c>
      <c r="L367" s="371" t="s">
        <v>384</v>
      </c>
      <c r="M367" s="371">
        <v>20</v>
      </c>
      <c r="N367" s="390" t="s">
        <v>56</v>
      </c>
      <c r="O367" s="390"/>
      <c r="P367" s="390"/>
      <c r="Q367" s="390" t="s">
        <v>56</v>
      </c>
      <c r="R367" s="390"/>
      <c r="S367" s="390"/>
      <c r="T367" s="391"/>
      <c r="U367" s="91"/>
      <c r="V367" s="117"/>
      <c r="W367" s="506"/>
    </row>
    <row r="368" spans="1:23" s="118" customFormat="1" ht="33" customHeight="1" x14ac:dyDescent="0.2">
      <c r="A368" s="389" t="s">
        <v>56</v>
      </c>
      <c r="B368" s="390"/>
      <c r="C368" s="390"/>
      <c r="D368" s="390" t="s">
        <v>56</v>
      </c>
      <c r="E368" s="390"/>
      <c r="F368" s="391"/>
      <c r="G368" s="371" t="s">
        <v>159</v>
      </c>
      <c r="H368" s="365" t="s">
        <v>1189</v>
      </c>
      <c r="I368" s="371" t="s">
        <v>1190</v>
      </c>
      <c r="J368" s="371" t="s">
        <v>1191</v>
      </c>
      <c r="K368" s="371">
        <v>796</v>
      </c>
      <c r="L368" s="371" t="s">
        <v>384</v>
      </c>
      <c r="M368" s="371">
        <v>400</v>
      </c>
      <c r="N368" s="390" t="s">
        <v>56</v>
      </c>
      <c r="O368" s="390"/>
      <c r="P368" s="390"/>
      <c r="Q368" s="390" t="s">
        <v>56</v>
      </c>
      <c r="R368" s="390"/>
      <c r="S368" s="390"/>
      <c r="T368" s="391"/>
      <c r="U368" s="91"/>
      <c r="V368" s="117"/>
      <c r="W368" s="506"/>
    </row>
    <row r="369" spans="1:23" s="118" customFormat="1" ht="49.5" customHeight="1" x14ac:dyDescent="0.2">
      <c r="A369" s="389" t="s">
        <v>56</v>
      </c>
      <c r="B369" s="390"/>
      <c r="C369" s="390"/>
      <c r="D369" s="390" t="s">
        <v>56</v>
      </c>
      <c r="E369" s="390"/>
      <c r="F369" s="391"/>
      <c r="G369" s="371" t="s">
        <v>159</v>
      </c>
      <c r="H369" s="365" t="s">
        <v>160</v>
      </c>
      <c r="I369" s="371" t="s">
        <v>1192</v>
      </c>
      <c r="J369" s="371" t="s">
        <v>1193</v>
      </c>
      <c r="K369" s="371">
        <v>796</v>
      </c>
      <c r="L369" s="371" t="s">
        <v>384</v>
      </c>
      <c r="M369" s="371">
        <v>38</v>
      </c>
      <c r="N369" s="390" t="s">
        <v>56</v>
      </c>
      <c r="O369" s="390"/>
      <c r="P369" s="390"/>
      <c r="Q369" s="390" t="s">
        <v>56</v>
      </c>
      <c r="R369" s="390"/>
      <c r="S369" s="390"/>
      <c r="T369" s="391"/>
      <c r="U369" s="91"/>
      <c r="V369" s="117"/>
      <c r="W369" s="506"/>
    </row>
    <row r="370" spans="1:23" s="118" customFormat="1" ht="49.5" customHeight="1" x14ac:dyDescent="0.2">
      <c r="A370" s="389" t="s">
        <v>56</v>
      </c>
      <c r="B370" s="390"/>
      <c r="C370" s="390"/>
      <c r="D370" s="390" t="s">
        <v>56</v>
      </c>
      <c r="E370" s="390"/>
      <c r="F370" s="500"/>
      <c r="G370" s="377" t="s">
        <v>159</v>
      </c>
      <c r="H370" s="116" t="s">
        <v>160</v>
      </c>
      <c r="I370" s="377" t="s">
        <v>1194</v>
      </c>
      <c r="J370" s="377" t="s">
        <v>1195</v>
      </c>
      <c r="K370" s="371">
        <v>796</v>
      </c>
      <c r="L370" s="371" t="s">
        <v>384</v>
      </c>
      <c r="M370" s="371">
        <v>20</v>
      </c>
      <c r="N370" s="390" t="s">
        <v>56</v>
      </c>
      <c r="O370" s="390"/>
      <c r="P370" s="390"/>
      <c r="Q370" s="390" t="s">
        <v>56</v>
      </c>
      <c r="R370" s="390"/>
      <c r="S370" s="390"/>
      <c r="T370" s="391"/>
      <c r="U370" s="91"/>
      <c r="V370" s="117"/>
      <c r="W370" s="506"/>
    </row>
    <row r="371" spans="1:23" s="118" customFormat="1" ht="49.5" customHeight="1" x14ac:dyDescent="0.2">
      <c r="A371" s="389" t="s">
        <v>56</v>
      </c>
      <c r="B371" s="390"/>
      <c r="C371" s="390"/>
      <c r="D371" s="390" t="s">
        <v>56</v>
      </c>
      <c r="E371" s="390"/>
      <c r="F371" s="500"/>
      <c r="G371" s="371" t="s">
        <v>159</v>
      </c>
      <c r="H371" s="371" t="s">
        <v>160</v>
      </c>
      <c r="I371" s="371" t="s">
        <v>1194</v>
      </c>
      <c r="J371" s="371" t="s">
        <v>1196</v>
      </c>
      <c r="K371" s="371">
        <v>796</v>
      </c>
      <c r="L371" s="371" t="s">
        <v>384</v>
      </c>
      <c r="M371" s="371">
        <v>20</v>
      </c>
      <c r="N371" s="390" t="s">
        <v>56</v>
      </c>
      <c r="O371" s="390"/>
      <c r="P371" s="390"/>
      <c r="Q371" s="390" t="s">
        <v>56</v>
      </c>
      <c r="R371" s="390"/>
      <c r="S371" s="390"/>
      <c r="T371" s="391"/>
      <c r="U371" s="91"/>
      <c r="V371" s="117"/>
      <c r="W371" s="506"/>
    </row>
    <row r="372" spans="1:23" s="118" customFormat="1" ht="74.25" customHeight="1" x14ac:dyDescent="0.2">
      <c r="A372" s="389" t="s">
        <v>56</v>
      </c>
      <c r="B372" s="390"/>
      <c r="C372" s="390"/>
      <c r="D372" s="390" t="s">
        <v>56</v>
      </c>
      <c r="E372" s="390"/>
      <c r="F372" s="500"/>
      <c r="G372" s="371" t="s">
        <v>159</v>
      </c>
      <c r="H372" s="371" t="s">
        <v>178</v>
      </c>
      <c r="I372" s="371" t="s">
        <v>1197</v>
      </c>
      <c r="J372" s="371" t="s">
        <v>1198</v>
      </c>
      <c r="K372" s="371">
        <v>796</v>
      </c>
      <c r="L372" s="371" t="s">
        <v>384</v>
      </c>
      <c r="M372" s="371">
        <v>20</v>
      </c>
      <c r="N372" s="390" t="s">
        <v>56</v>
      </c>
      <c r="O372" s="390"/>
      <c r="P372" s="390"/>
      <c r="Q372" s="390" t="s">
        <v>56</v>
      </c>
      <c r="R372" s="390"/>
      <c r="S372" s="390"/>
      <c r="T372" s="391"/>
      <c r="U372" s="91"/>
      <c r="V372" s="117"/>
      <c r="W372" s="506"/>
    </row>
    <row r="373" spans="1:23" s="118" customFormat="1" ht="74.25" customHeight="1" x14ac:dyDescent="0.2">
      <c r="A373" s="389" t="s">
        <v>56</v>
      </c>
      <c r="B373" s="390"/>
      <c r="C373" s="390"/>
      <c r="D373" s="390" t="s">
        <v>56</v>
      </c>
      <c r="E373" s="390"/>
      <c r="F373" s="500"/>
      <c r="G373" s="371" t="s">
        <v>159</v>
      </c>
      <c r="H373" s="116" t="s">
        <v>395</v>
      </c>
      <c r="I373" s="371" t="s">
        <v>1199</v>
      </c>
      <c r="J373" s="371" t="s">
        <v>1200</v>
      </c>
      <c r="K373" s="371">
        <v>796</v>
      </c>
      <c r="L373" s="371" t="s">
        <v>384</v>
      </c>
      <c r="M373" s="371">
        <v>5</v>
      </c>
      <c r="N373" s="390" t="s">
        <v>56</v>
      </c>
      <c r="O373" s="390"/>
      <c r="P373" s="390"/>
      <c r="Q373" s="390" t="s">
        <v>56</v>
      </c>
      <c r="R373" s="390"/>
      <c r="S373" s="390"/>
      <c r="T373" s="391"/>
      <c r="U373" s="91"/>
      <c r="V373" s="117"/>
      <c r="W373" s="506"/>
    </row>
    <row r="374" spans="1:23" s="118" customFormat="1" ht="74.25" customHeight="1" x14ac:dyDescent="0.2">
      <c r="A374" s="389" t="s">
        <v>56</v>
      </c>
      <c r="B374" s="390"/>
      <c r="C374" s="390"/>
      <c r="D374" s="390" t="s">
        <v>56</v>
      </c>
      <c r="E374" s="390"/>
      <c r="F374" s="500"/>
      <c r="G374" s="377" t="s">
        <v>159</v>
      </c>
      <c r="H374" s="116" t="s">
        <v>395</v>
      </c>
      <c r="I374" s="377" t="s">
        <v>1201</v>
      </c>
      <c r="J374" s="377" t="s">
        <v>1202</v>
      </c>
      <c r="K374" s="377">
        <v>796</v>
      </c>
      <c r="L374" s="377" t="s">
        <v>384</v>
      </c>
      <c r="M374" s="377">
        <v>5</v>
      </c>
      <c r="N374" s="390" t="s">
        <v>56</v>
      </c>
      <c r="O374" s="390"/>
      <c r="P374" s="390"/>
      <c r="Q374" s="390" t="s">
        <v>56</v>
      </c>
      <c r="R374" s="390"/>
      <c r="S374" s="390"/>
      <c r="T374" s="391"/>
      <c r="U374" s="91"/>
      <c r="V374" s="117"/>
      <c r="W374" s="506"/>
    </row>
    <row r="375" spans="1:23" s="118" customFormat="1" ht="74.25" customHeight="1" x14ac:dyDescent="0.2">
      <c r="A375" s="389" t="s">
        <v>56</v>
      </c>
      <c r="B375" s="390"/>
      <c r="C375" s="390"/>
      <c r="D375" s="390" t="s">
        <v>56</v>
      </c>
      <c r="E375" s="390"/>
      <c r="F375" s="500"/>
      <c r="G375" s="377" t="s">
        <v>159</v>
      </c>
      <c r="H375" s="116" t="s">
        <v>395</v>
      </c>
      <c r="I375" s="377" t="s">
        <v>1203</v>
      </c>
      <c r="J375" s="377" t="s">
        <v>1204</v>
      </c>
      <c r="K375" s="377">
        <v>796</v>
      </c>
      <c r="L375" s="377" t="s">
        <v>384</v>
      </c>
      <c r="M375" s="377">
        <v>30</v>
      </c>
      <c r="N375" s="390" t="s">
        <v>56</v>
      </c>
      <c r="O375" s="390"/>
      <c r="P375" s="390"/>
      <c r="Q375" s="390" t="s">
        <v>56</v>
      </c>
      <c r="R375" s="390"/>
      <c r="S375" s="390"/>
      <c r="T375" s="391"/>
      <c r="U375" s="91"/>
      <c r="V375" s="117"/>
      <c r="W375" s="506"/>
    </row>
    <row r="376" spans="1:23" s="118" customFormat="1" ht="74.25" customHeight="1" x14ac:dyDescent="0.2">
      <c r="A376" s="389" t="s">
        <v>56</v>
      </c>
      <c r="B376" s="390"/>
      <c r="C376" s="390"/>
      <c r="D376" s="390" t="s">
        <v>56</v>
      </c>
      <c r="E376" s="390"/>
      <c r="F376" s="500"/>
      <c r="G376" s="377" t="s">
        <v>159</v>
      </c>
      <c r="H376" s="116" t="s">
        <v>395</v>
      </c>
      <c r="I376" s="371" t="s">
        <v>1205</v>
      </c>
      <c r="J376" s="371" t="s">
        <v>1206</v>
      </c>
      <c r="K376" s="371">
        <v>778</v>
      </c>
      <c r="L376" s="371" t="s">
        <v>385</v>
      </c>
      <c r="M376" s="371">
        <v>8</v>
      </c>
      <c r="N376" s="390" t="s">
        <v>56</v>
      </c>
      <c r="O376" s="390"/>
      <c r="P376" s="390"/>
      <c r="Q376" s="390" t="s">
        <v>56</v>
      </c>
      <c r="R376" s="390"/>
      <c r="S376" s="390"/>
      <c r="T376" s="391"/>
      <c r="U376" s="91"/>
      <c r="V376" s="117"/>
      <c r="W376" s="506"/>
    </row>
    <row r="377" spans="1:23" s="118" customFormat="1" ht="74.25" customHeight="1" x14ac:dyDescent="0.2">
      <c r="A377" s="389" t="s">
        <v>56</v>
      </c>
      <c r="B377" s="390"/>
      <c r="C377" s="390"/>
      <c r="D377" s="390" t="s">
        <v>56</v>
      </c>
      <c r="E377" s="390"/>
      <c r="F377" s="500"/>
      <c r="G377" s="371" t="s">
        <v>159</v>
      </c>
      <c r="H377" s="371" t="s">
        <v>395</v>
      </c>
      <c r="I377" s="380" t="s">
        <v>1207</v>
      </c>
      <c r="J377" s="371" t="s">
        <v>1208</v>
      </c>
      <c r="K377" s="377">
        <v>796</v>
      </c>
      <c r="L377" s="377" t="s">
        <v>384</v>
      </c>
      <c r="M377" s="371">
        <v>10</v>
      </c>
      <c r="N377" s="390" t="s">
        <v>56</v>
      </c>
      <c r="O377" s="390"/>
      <c r="P377" s="390"/>
      <c r="Q377" s="390" t="s">
        <v>56</v>
      </c>
      <c r="R377" s="390"/>
      <c r="S377" s="390"/>
      <c r="T377" s="391"/>
      <c r="U377" s="91"/>
      <c r="V377" s="117"/>
      <c r="W377" s="506"/>
    </row>
    <row r="378" spans="1:23" s="118" customFormat="1" ht="74.25" customHeight="1" x14ac:dyDescent="0.2">
      <c r="A378" s="389" t="s">
        <v>56</v>
      </c>
      <c r="B378" s="390"/>
      <c r="C378" s="390"/>
      <c r="D378" s="390" t="s">
        <v>56</v>
      </c>
      <c r="E378" s="390"/>
      <c r="F378" s="500"/>
      <c r="G378" s="371" t="s">
        <v>159</v>
      </c>
      <c r="H378" s="371" t="s">
        <v>160</v>
      </c>
      <c r="I378" s="371" t="s">
        <v>1209</v>
      </c>
      <c r="J378" s="371" t="s">
        <v>1210</v>
      </c>
      <c r="K378" s="371">
        <v>796</v>
      </c>
      <c r="L378" s="371" t="s">
        <v>384</v>
      </c>
      <c r="M378" s="371">
        <v>15</v>
      </c>
      <c r="N378" s="390" t="s">
        <v>56</v>
      </c>
      <c r="O378" s="390"/>
      <c r="P378" s="390"/>
      <c r="Q378" s="390" t="s">
        <v>56</v>
      </c>
      <c r="R378" s="390"/>
      <c r="S378" s="390"/>
      <c r="T378" s="391"/>
      <c r="U378" s="91"/>
      <c r="V378" s="117"/>
      <c r="W378" s="506"/>
    </row>
    <row r="379" spans="1:23" s="118" customFormat="1" ht="53.25" customHeight="1" x14ac:dyDescent="0.2">
      <c r="A379" s="389" t="s">
        <v>56</v>
      </c>
      <c r="B379" s="390"/>
      <c r="C379" s="390"/>
      <c r="D379" s="390" t="s">
        <v>56</v>
      </c>
      <c r="E379" s="390"/>
      <c r="F379" s="500"/>
      <c r="G379" s="371" t="s">
        <v>1211</v>
      </c>
      <c r="H379" s="369" t="s">
        <v>1212</v>
      </c>
      <c r="I379" s="371" t="s">
        <v>1213</v>
      </c>
      <c r="J379" s="371" t="s">
        <v>1214</v>
      </c>
      <c r="K379" s="371">
        <v>796</v>
      </c>
      <c r="L379" s="371" t="s">
        <v>384</v>
      </c>
      <c r="M379" s="371">
        <v>5</v>
      </c>
      <c r="N379" s="390" t="s">
        <v>56</v>
      </c>
      <c r="O379" s="390"/>
      <c r="P379" s="390"/>
      <c r="Q379" s="390" t="s">
        <v>56</v>
      </c>
      <c r="R379" s="390"/>
      <c r="S379" s="390"/>
      <c r="T379" s="391"/>
      <c r="U379" s="91"/>
      <c r="V379" s="117"/>
      <c r="W379" s="506"/>
    </row>
    <row r="380" spans="1:23" s="118" customFormat="1" ht="53.25" customHeight="1" x14ac:dyDescent="0.2">
      <c r="A380" s="389" t="s">
        <v>56</v>
      </c>
      <c r="B380" s="390"/>
      <c r="C380" s="390"/>
      <c r="D380" s="390" t="s">
        <v>56</v>
      </c>
      <c r="E380" s="390"/>
      <c r="F380" s="500"/>
      <c r="G380" s="371" t="s">
        <v>159</v>
      </c>
      <c r="H380" s="371" t="s">
        <v>184</v>
      </c>
      <c r="I380" s="371" t="s">
        <v>1215</v>
      </c>
      <c r="J380" s="371" t="s">
        <v>1216</v>
      </c>
      <c r="K380" s="371">
        <v>796</v>
      </c>
      <c r="L380" s="371" t="s">
        <v>384</v>
      </c>
      <c r="M380" s="371">
        <v>15</v>
      </c>
      <c r="N380" s="390" t="s">
        <v>56</v>
      </c>
      <c r="O380" s="390"/>
      <c r="P380" s="390"/>
      <c r="Q380" s="390" t="s">
        <v>56</v>
      </c>
      <c r="R380" s="390"/>
      <c r="S380" s="390"/>
      <c r="T380" s="391"/>
      <c r="U380" s="91"/>
      <c r="V380" s="117"/>
      <c r="W380" s="506"/>
    </row>
    <row r="381" spans="1:23" s="118" customFormat="1" ht="39" customHeight="1" x14ac:dyDescent="0.2">
      <c r="A381" s="389" t="s">
        <v>56</v>
      </c>
      <c r="B381" s="390"/>
      <c r="C381" s="390"/>
      <c r="D381" s="390" t="s">
        <v>56</v>
      </c>
      <c r="E381" s="390"/>
      <c r="F381" s="500"/>
      <c r="G381" s="36" t="s">
        <v>159</v>
      </c>
      <c r="H381" s="116" t="s">
        <v>162</v>
      </c>
      <c r="I381" s="116" t="s">
        <v>179</v>
      </c>
      <c r="J381" s="116" t="s">
        <v>1217</v>
      </c>
      <c r="K381" s="116">
        <v>778</v>
      </c>
      <c r="L381" s="116" t="s">
        <v>385</v>
      </c>
      <c r="M381" s="116">
        <v>40</v>
      </c>
      <c r="N381" s="390" t="s">
        <v>56</v>
      </c>
      <c r="O381" s="390"/>
      <c r="P381" s="390"/>
      <c r="Q381" s="390" t="s">
        <v>56</v>
      </c>
      <c r="R381" s="390"/>
      <c r="S381" s="390"/>
      <c r="T381" s="391"/>
      <c r="U381" s="91"/>
      <c r="V381" s="117"/>
      <c r="W381" s="506"/>
    </row>
    <row r="382" spans="1:23" s="118" customFormat="1" ht="35.25" customHeight="1" x14ac:dyDescent="0.2">
      <c r="A382" s="389" t="s">
        <v>56</v>
      </c>
      <c r="B382" s="390"/>
      <c r="C382" s="390"/>
      <c r="D382" s="390" t="s">
        <v>56</v>
      </c>
      <c r="E382" s="390"/>
      <c r="F382" s="500"/>
      <c r="G382" s="374" t="s">
        <v>159</v>
      </c>
      <c r="H382" s="377" t="s">
        <v>162</v>
      </c>
      <c r="I382" s="377" t="s">
        <v>180</v>
      </c>
      <c r="J382" s="377" t="s">
        <v>1218</v>
      </c>
      <c r="K382" s="377">
        <v>778</v>
      </c>
      <c r="L382" s="377" t="s">
        <v>385</v>
      </c>
      <c r="M382" s="377">
        <v>37</v>
      </c>
      <c r="N382" s="390" t="s">
        <v>56</v>
      </c>
      <c r="O382" s="390"/>
      <c r="P382" s="390"/>
      <c r="Q382" s="390" t="s">
        <v>56</v>
      </c>
      <c r="R382" s="390"/>
      <c r="S382" s="390"/>
      <c r="T382" s="391"/>
      <c r="U382" s="91"/>
      <c r="V382" s="117"/>
      <c r="W382" s="506"/>
    </row>
    <row r="383" spans="1:23" s="118" customFormat="1" ht="31.5" customHeight="1" x14ac:dyDescent="0.2">
      <c r="A383" s="389" t="s">
        <v>56</v>
      </c>
      <c r="B383" s="390"/>
      <c r="C383" s="390"/>
      <c r="D383" s="390" t="s">
        <v>56</v>
      </c>
      <c r="E383" s="390"/>
      <c r="F383" s="500"/>
      <c r="G383" s="374" t="s">
        <v>159</v>
      </c>
      <c r="H383" s="116" t="s">
        <v>181</v>
      </c>
      <c r="I383" s="377" t="s">
        <v>396</v>
      </c>
      <c r="J383" s="377" t="s">
        <v>1219</v>
      </c>
      <c r="K383" s="377">
        <v>796</v>
      </c>
      <c r="L383" s="377" t="s">
        <v>384</v>
      </c>
      <c r="M383" s="377">
        <v>18</v>
      </c>
      <c r="N383" s="390" t="s">
        <v>56</v>
      </c>
      <c r="O383" s="390"/>
      <c r="P383" s="390"/>
      <c r="Q383" s="390" t="s">
        <v>56</v>
      </c>
      <c r="R383" s="390"/>
      <c r="S383" s="390"/>
      <c r="T383" s="391"/>
      <c r="U383" s="91"/>
      <c r="V383" s="117"/>
      <c r="W383" s="506"/>
    </row>
    <row r="384" spans="1:23" s="118" customFormat="1" ht="45.75" customHeight="1" x14ac:dyDescent="0.2">
      <c r="A384" s="389" t="s">
        <v>56</v>
      </c>
      <c r="B384" s="390"/>
      <c r="C384" s="390"/>
      <c r="D384" s="390" t="s">
        <v>56</v>
      </c>
      <c r="E384" s="390"/>
      <c r="F384" s="500"/>
      <c r="G384" s="371" t="s">
        <v>159</v>
      </c>
      <c r="H384" s="371" t="s">
        <v>181</v>
      </c>
      <c r="I384" s="371" t="s">
        <v>397</v>
      </c>
      <c r="J384" s="371" t="s">
        <v>1220</v>
      </c>
      <c r="K384" s="371">
        <v>796</v>
      </c>
      <c r="L384" s="371" t="s">
        <v>384</v>
      </c>
      <c r="M384" s="371">
        <v>12</v>
      </c>
      <c r="N384" s="390" t="s">
        <v>56</v>
      </c>
      <c r="O384" s="390"/>
      <c r="P384" s="390"/>
      <c r="Q384" s="390" t="s">
        <v>56</v>
      </c>
      <c r="R384" s="390"/>
      <c r="S384" s="390"/>
      <c r="T384" s="391"/>
      <c r="U384" s="91"/>
      <c r="V384" s="117"/>
      <c r="W384" s="506"/>
    </row>
    <row r="385" spans="1:23" s="118" customFormat="1" ht="45.75" customHeight="1" x14ac:dyDescent="0.2">
      <c r="A385" s="389" t="s">
        <v>56</v>
      </c>
      <c r="B385" s="390"/>
      <c r="C385" s="390"/>
      <c r="D385" s="390" t="s">
        <v>56</v>
      </c>
      <c r="E385" s="390"/>
      <c r="F385" s="500"/>
      <c r="G385" s="371" t="s">
        <v>159</v>
      </c>
      <c r="H385" s="371" t="s">
        <v>181</v>
      </c>
      <c r="I385" s="371" t="s">
        <v>398</v>
      </c>
      <c r="J385" s="371" t="s">
        <v>1221</v>
      </c>
      <c r="K385" s="371">
        <v>796</v>
      </c>
      <c r="L385" s="371" t="s">
        <v>384</v>
      </c>
      <c r="M385" s="371">
        <v>27</v>
      </c>
      <c r="N385" s="390" t="s">
        <v>56</v>
      </c>
      <c r="O385" s="390"/>
      <c r="P385" s="390"/>
      <c r="Q385" s="390" t="s">
        <v>56</v>
      </c>
      <c r="R385" s="390"/>
      <c r="S385" s="390"/>
      <c r="T385" s="391"/>
      <c r="U385" s="91"/>
      <c r="V385" s="117"/>
      <c r="W385" s="506"/>
    </row>
    <row r="386" spans="1:23" s="118" customFormat="1" ht="45.75" customHeight="1" x14ac:dyDescent="0.2">
      <c r="A386" s="389" t="s">
        <v>56</v>
      </c>
      <c r="B386" s="390"/>
      <c r="C386" s="390"/>
      <c r="D386" s="390" t="s">
        <v>56</v>
      </c>
      <c r="E386" s="390"/>
      <c r="F386" s="500"/>
      <c r="G386" s="371" t="s">
        <v>159</v>
      </c>
      <c r="H386" s="371" t="s">
        <v>181</v>
      </c>
      <c r="I386" s="371" t="s">
        <v>1222</v>
      </c>
      <c r="J386" s="371" t="s">
        <v>1223</v>
      </c>
      <c r="K386" s="371">
        <v>796</v>
      </c>
      <c r="L386" s="371" t="s">
        <v>384</v>
      </c>
      <c r="M386" s="371">
        <v>4</v>
      </c>
      <c r="N386" s="390" t="s">
        <v>56</v>
      </c>
      <c r="O386" s="390"/>
      <c r="P386" s="390"/>
      <c r="Q386" s="390" t="s">
        <v>56</v>
      </c>
      <c r="R386" s="390"/>
      <c r="S386" s="390"/>
      <c r="T386" s="391"/>
      <c r="U386" s="91"/>
      <c r="V386" s="117"/>
      <c r="W386" s="506"/>
    </row>
    <row r="387" spans="1:23" s="118" customFormat="1" ht="49.5" customHeight="1" x14ac:dyDescent="0.2">
      <c r="A387" s="389" t="s">
        <v>56</v>
      </c>
      <c r="B387" s="390"/>
      <c r="C387" s="390"/>
      <c r="D387" s="390" t="s">
        <v>56</v>
      </c>
      <c r="E387" s="390"/>
      <c r="F387" s="500"/>
      <c r="G387" s="371" t="s">
        <v>159</v>
      </c>
      <c r="H387" s="371" t="s">
        <v>181</v>
      </c>
      <c r="I387" s="371" t="s">
        <v>1224</v>
      </c>
      <c r="J387" s="371" t="s">
        <v>1225</v>
      </c>
      <c r="K387" s="371">
        <v>796</v>
      </c>
      <c r="L387" s="371" t="s">
        <v>384</v>
      </c>
      <c r="M387" s="371">
        <v>12</v>
      </c>
      <c r="N387" s="390" t="s">
        <v>56</v>
      </c>
      <c r="O387" s="390"/>
      <c r="P387" s="390"/>
      <c r="Q387" s="390" t="s">
        <v>56</v>
      </c>
      <c r="R387" s="390"/>
      <c r="S387" s="390"/>
      <c r="T387" s="391"/>
      <c r="U387" s="91"/>
      <c r="V387" s="117"/>
      <c r="W387" s="506"/>
    </row>
    <row r="388" spans="1:23" s="118" customFormat="1" ht="45.75" customHeight="1" x14ac:dyDescent="0.2">
      <c r="A388" s="389" t="s">
        <v>56</v>
      </c>
      <c r="B388" s="390"/>
      <c r="C388" s="390"/>
      <c r="D388" s="390" t="s">
        <v>56</v>
      </c>
      <c r="E388" s="390"/>
      <c r="F388" s="500"/>
      <c r="G388" s="371" t="s">
        <v>159</v>
      </c>
      <c r="H388" s="371" t="s">
        <v>162</v>
      </c>
      <c r="I388" s="371" t="s">
        <v>401</v>
      </c>
      <c r="J388" s="371" t="s">
        <v>1226</v>
      </c>
      <c r="K388" s="371">
        <v>778</v>
      </c>
      <c r="L388" s="371" t="s">
        <v>385</v>
      </c>
      <c r="M388" s="371">
        <v>52</v>
      </c>
      <c r="N388" s="390" t="s">
        <v>56</v>
      </c>
      <c r="O388" s="390"/>
      <c r="P388" s="390"/>
      <c r="Q388" s="390" t="s">
        <v>56</v>
      </c>
      <c r="R388" s="390"/>
      <c r="S388" s="390"/>
      <c r="T388" s="391"/>
      <c r="U388" s="91"/>
      <c r="V388" s="117"/>
      <c r="W388" s="506"/>
    </row>
    <row r="389" spans="1:23" s="118" customFormat="1" ht="45.75" customHeight="1" x14ac:dyDescent="0.2">
      <c r="A389" s="389" t="s">
        <v>56</v>
      </c>
      <c r="B389" s="390"/>
      <c r="C389" s="390"/>
      <c r="D389" s="390" t="s">
        <v>56</v>
      </c>
      <c r="E389" s="390"/>
      <c r="F389" s="500"/>
      <c r="G389" s="371" t="s">
        <v>159</v>
      </c>
      <c r="H389" s="371" t="s">
        <v>162</v>
      </c>
      <c r="I389" s="371" t="s">
        <v>182</v>
      </c>
      <c r="J389" s="371" t="s">
        <v>1227</v>
      </c>
      <c r="K389" s="371">
        <v>778</v>
      </c>
      <c r="L389" s="371" t="s">
        <v>385</v>
      </c>
      <c r="M389" s="371">
        <v>6</v>
      </c>
      <c r="N389" s="390" t="s">
        <v>56</v>
      </c>
      <c r="O389" s="390"/>
      <c r="P389" s="390"/>
      <c r="Q389" s="390" t="s">
        <v>56</v>
      </c>
      <c r="R389" s="390"/>
      <c r="S389" s="390"/>
      <c r="T389" s="391"/>
      <c r="U389" s="91"/>
      <c r="V389" s="117"/>
      <c r="W389" s="506"/>
    </row>
    <row r="390" spans="1:23" s="118" customFormat="1" ht="45.75" customHeight="1" x14ac:dyDescent="0.2">
      <c r="A390" s="389" t="s">
        <v>56</v>
      </c>
      <c r="B390" s="390"/>
      <c r="C390" s="390"/>
      <c r="D390" s="390" t="s">
        <v>56</v>
      </c>
      <c r="E390" s="390"/>
      <c r="F390" s="500"/>
      <c r="G390" s="371" t="s">
        <v>159</v>
      </c>
      <c r="H390" s="369" t="s">
        <v>160</v>
      </c>
      <c r="I390" s="371" t="s">
        <v>1228</v>
      </c>
      <c r="J390" s="371" t="s">
        <v>1229</v>
      </c>
      <c r="K390" s="371">
        <v>796</v>
      </c>
      <c r="L390" s="371" t="s">
        <v>384</v>
      </c>
      <c r="M390" s="371">
        <v>3</v>
      </c>
      <c r="N390" s="390" t="s">
        <v>56</v>
      </c>
      <c r="O390" s="390"/>
      <c r="P390" s="390"/>
      <c r="Q390" s="390" t="s">
        <v>56</v>
      </c>
      <c r="R390" s="390"/>
      <c r="S390" s="390"/>
      <c r="T390" s="391"/>
      <c r="U390" s="91"/>
      <c r="V390" s="117"/>
      <c r="W390" s="506"/>
    </row>
    <row r="391" spans="1:23" s="118" customFormat="1" ht="45.75" customHeight="1" x14ac:dyDescent="0.2">
      <c r="A391" s="389" t="s">
        <v>56</v>
      </c>
      <c r="B391" s="390"/>
      <c r="C391" s="390"/>
      <c r="D391" s="390" t="s">
        <v>56</v>
      </c>
      <c r="E391" s="390"/>
      <c r="F391" s="500"/>
      <c r="G391" s="371" t="s">
        <v>159</v>
      </c>
      <c r="H391" s="369" t="s">
        <v>160</v>
      </c>
      <c r="I391" s="371" t="s">
        <v>1230</v>
      </c>
      <c r="J391" s="371" t="s">
        <v>1231</v>
      </c>
      <c r="K391" s="371">
        <v>796</v>
      </c>
      <c r="L391" s="371" t="s">
        <v>384</v>
      </c>
      <c r="M391" s="371">
        <v>3</v>
      </c>
      <c r="N391" s="390" t="s">
        <v>56</v>
      </c>
      <c r="O391" s="390"/>
      <c r="P391" s="390"/>
      <c r="Q391" s="390" t="s">
        <v>56</v>
      </c>
      <c r="R391" s="390"/>
      <c r="S391" s="390"/>
      <c r="T391" s="391"/>
      <c r="U391" s="91"/>
      <c r="V391" s="117"/>
      <c r="W391" s="506"/>
    </row>
    <row r="392" spans="1:23" s="118" customFormat="1" ht="45.75" customHeight="1" x14ac:dyDescent="0.2">
      <c r="A392" s="389" t="s">
        <v>56</v>
      </c>
      <c r="B392" s="390"/>
      <c r="C392" s="390"/>
      <c r="D392" s="390" t="s">
        <v>56</v>
      </c>
      <c r="E392" s="390"/>
      <c r="F392" s="500"/>
      <c r="G392" s="371" t="s">
        <v>159</v>
      </c>
      <c r="H392" s="369" t="s">
        <v>160</v>
      </c>
      <c r="I392" s="371" t="s">
        <v>1232</v>
      </c>
      <c r="J392" s="371" t="s">
        <v>1233</v>
      </c>
      <c r="K392" s="371">
        <v>796</v>
      </c>
      <c r="L392" s="371" t="s">
        <v>384</v>
      </c>
      <c r="M392" s="371">
        <v>5</v>
      </c>
      <c r="N392" s="390" t="s">
        <v>56</v>
      </c>
      <c r="O392" s="390"/>
      <c r="P392" s="390"/>
      <c r="Q392" s="390" t="s">
        <v>56</v>
      </c>
      <c r="R392" s="390"/>
      <c r="S392" s="390"/>
      <c r="T392" s="391"/>
      <c r="U392" s="91"/>
      <c r="V392" s="117"/>
      <c r="W392" s="506"/>
    </row>
    <row r="393" spans="1:23" s="118" customFormat="1" ht="45.75" customHeight="1" x14ac:dyDescent="0.2">
      <c r="A393" s="389" t="s">
        <v>56</v>
      </c>
      <c r="B393" s="390"/>
      <c r="C393" s="390"/>
      <c r="D393" s="390" t="s">
        <v>56</v>
      </c>
      <c r="E393" s="390"/>
      <c r="F393" s="500"/>
      <c r="G393" s="371" t="s">
        <v>159</v>
      </c>
      <c r="H393" s="369" t="s">
        <v>160</v>
      </c>
      <c r="I393" s="371" t="s">
        <v>1234</v>
      </c>
      <c r="J393" s="371" t="s">
        <v>1235</v>
      </c>
      <c r="K393" s="371">
        <v>778</v>
      </c>
      <c r="L393" s="371" t="s">
        <v>385</v>
      </c>
      <c r="M393" s="371">
        <v>1</v>
      </c>
      <c r="N393" s="390" t="s">
        <v>56</v>
      </c>
      <c r="O393" s="390"/>
      <c r="P393" s="390"/>
      <c r="Q393" s="390" t="s">
        <v>56</v>
      </c>
      <c r="R393" s="390"/>
      <c r="S393" s="390"/>
      <c r="T393" s="391"/>
      <c r="U393" s="91"/>
      <c r="V393" s="117"/>
      <c r="W393" s="506"/>
    </row>
    <row r="394" spans="1:23" s="118" customFormat="1" ht="45.75" customHeight="1" x14ac:dyDescent="0.2">
      <c r="A394" s="389" t="s">
        <v>56</v>
      </c>
      <c r="B394" s="390"/>
      <c r="C394" s="390"/>
      <c r="D394" s="390" t="s">
        <v>56</v>
      </c>
      <c r="E394" s="390"/>
      <c r="F394" s="500"/>
      <c r="G394" s="36" t="s">
        <v>159</v>
      </c>
      <c r="H394" s="116" t="s">
        <v>183</v>
      </c>
      <c r="I394" s="116" t="s">
        <v>1236</v>
      </c>
      <c r="J394" s="371" t="s">
        <v>1237</v>
      </c>
      <c r="K394" s="371">
        <v>796</v>
      </c>
      <c r="L394" s="371" t="s">
        <v>384</v>
      </c>
      <c r="M394" s="371">
        <v>5</v>
      </c>
      <c r="N394" s="390" t="s">
        <v>56</v>
      </c>
      <c r="O394" s="390"/>
      <c r="P394" s="390"/>
      <c r="Q394" s="390" t="s">
        <v>56</v>
      </c>
      <c r="R394" s="390"/>
      <c r="S394" s="390"/>
      <c r="T394" s="391"/>
      <c r="U394" s="91"/>
      <c r="V394" s="117"/>
      <c r="W394" s="506"/>
    </row>
    <row r="395" spans="1:23" s="118" customFormat="1" ht="45.75" customHeight="1" x14ac:dyDescent="0.2">
      <c r="A395" s="389" t="s">
        <v>56</v>
      </c>
      <c r="B395" s="390"/>
      <c r="C395" s="390"/>
      <c r="D395" s="390" t="s">
        <v>56</v>
      </c>
      <c r="E395" s="390"/>
      <c r="F395" s="500"/>
      <c r="G395" s="36" t="s">
        <v>159</v>
      </c>
      <c r="H395" s="116" t="s">
        <v>183</v>
      </c>
      <c r="I395" s="116" t="s">
        <v>1238</v>
      </c>
      <c r="J395" s="371" t="s">
        <v>1239</v>
      </c>
      <c r="K395" s="371">
        <v>796</v>
      </c>
      <c r="L395" s="371" t="s">
        <v>384</v>
      </c>
      <c r="M395" s="371">
        <v>5</v>
      </c>
      <c r="N395" s="390" t="s">
        <v>56</v>
      </c>
      <c r="O395" s="390"/>
      <c r="P395" s="390"/>
      <c r="Q395" s="390" t="s">
        <v>56</v>
      </c>
      <c r="R395" s="390"/>
      <c r="S395" s="390"/>
      <c r="T395" s="391"/>
      <c r="U395" s="91"/>
      <c r="V395" s="117"/>
      <c r="W395" s="506"/>
    </row>
    <row r="396" spans="1:23" s="118" customFormat="1" ht="45.75" customHeight="1" x14ac:dyDescent="0.2">
      <c r="A396" s="389" t="s">
        <v>56</v>
      </c>
      <c r="B396" s="390"/>
      <c r="C396" s="390"/>
      <c r="D396" s="390" t="s">
        <v>56</v>
      </c>
      <c r="E396" s="390"/>
      <c r="F396" s="500"/>
      <c r="G396" s="36" t="s">
        <v>159</v>
      </c>
      <c r="H396" s="116" t="s">
        <v>183</v>
      </c>
      <c r="I396" s="116" t="s">
        <v>1240</v>
      </c>
      <c r="J396" s="371" t="s">
        <v>1241</v>
      </c>
      <c r="K396" s="371">
        <v>796</v>
      </c>
      <c r="L396" s="371" t="s">
        <v>384</v>
      </c>
      <c r="M396" s="371">
        <v>5</v>
      </c>
      <c r="N396" s="390" t="s">
        <v>56</v>
      </c>
      <c r="O396" s="390"/>
      <c r="P396" s="390"/>
      <c r="Q396" s="390" t="s">
        <v>56</v>
      </c>
      <c r="R396" s="390"/>
      <c r="S396" s="390"/>
      <c r="T396" s="391"/>
      <c r="U396" s="91"/>
      <c r="V396" s="117"/>
      <c r="W396" s="506"/>
    </row>
    <row r="397" spans="1:23" s="118" customFormat="1" ht="45.75" customHeight="1" x14ac:dyDescent="0.2">
      <c r="A397" s="389" t="s">
        <v>56</v>
      </c>
      <c r="B397" s="390"/>
      <c r="C397" s="390"/>
      <c r="D397" s="390" t="s">
        <v>56</v>
      </c>
      <c r="E397" s="390"/>
      <c r="F397" s="500"/>
      <c r="G397" s="116" t="s">
        <v>159</v>
      </c>
      <c r="H397" s="116" t="s">
        <v>183</v>
      </c>
      <c r="I397" s="116" t="s">
        <v>1242</v>
      </c>
      <c r="J397" s="377" t="s">
        <v>1243</v>
      </c>
      <c r="K397" s="377">
        <v>704</v>
      </c>
      <c r="L397" s="377" t="s">
        <v>390</v>
      </c>
      <c r="M397" s="377">
        <v>1</v>
      </c>
      <c r="N397" s="390" t="s">
        <v>56</v>
      </c>
      <c r="O397" s="390"/>
      <c r="P397" s="390"/>
      <c r="Q397" s="390" t="s">
        <v>56</v>
      </c>
      <c r="R397" s="390"/>
      <c r="S397" s="390"/>
      <c r="T397" s="391"/>
      <c r="U397" s="91"/>
      <c r="V397" s="117"/>
      <c r="W397" s="506"/>
    </row>
    <row r="398" spans="1:23" s="118" customFormat="1" ht="73.5" customHeight="1" x14ac:dyDescent="0.2">
      <c r="A398" s="389" t="s">
        <v>56</v>
      </c>
      <c r="B398" s="390"/>
      <c r="C398" s="390"/>
      <c r="D398" s="390" t="s">
        <v>56</v>
      </c>
      <c r="E398" s="390"/>
      <c r="F398" s="500"/>
      <c r="G398" s="371" t="s">
        <v>159</v>
      </c>
      <c r="H398" s="371" t="s">
        <v>1244</v>
      </c>
      <c r="I398" s="371" t="s">
        <v>1245</v>
      </c>
      <c r="J398" s="371" t="s">
        <v>1246</v>
      </c>
      <c r="K398" s="371">
        <v>796</v>
      </c>
      <c r="L398" s="371" t="s">
        <v>384</v>
      </c>
      <c r="M398" s="371">
        <v>15</v>
      </c>
      <c r="N398" s="390" t="s">
        <v>56</v>
      </c>
      <c r="O398" s="390"/>
      <c r="P398" s="390"/>
      <c r="Q398" s="390" t="s">
        <v>56</v>
      </c>
      <c r="R398" s="390"/>
      <c r="S398" s="390"/>
      <c r="T398" s="391"/>
      <c r="U398" s="91"/>
      <c r="V398" s="117"/>
      <c r="W398" s="506"/>
    </row>
    <row r="399" spans="1:23" s="118" customFormat="1" ht="44.25" customHeight="1" x14ac:dyDescent="0.2">
      <c r="A399" s="389" t="s">
        <v>56</v>
      </c>
      <c r="B399" s="390"/>
      <c r="C399" s="390"/>
      <c r="D399" s="390" t="s">
        <v>56</v>
      </c>
      <c r="E399" s="390"/>
      <c r="F399" s="500"/>
      <c r="G399" s="371" t="s">
        <v>159</v>
      </c>
      <c r="H399" s="371" t="s">
        <v>301</v>
      </c>
      <c r="I399" s="371" t="s">
        <v>1247</v>
      </c>
      <c r="J399" s="371" t="s">
        <v>1248</v>
      </c>
      <c r="K399" s="371">
        <v>796</v>
      </c>
      <c r="L399" s="371" t="s">
        <v>384</v>
      </c>
      <c r="M399" s="371">
        <v>20</v>
      </c>
      <c r="N399" s="390" t="s">
        <v>56</v>
      </c>
      <c r="O399" s="390"/>
      <c r="P399" s="390"/>
      <c r="Q399" s="390" t="s">
        <v>56</v>
      </c>
      <c r="R399" s="390"/>
      <c r="S399" s="390"/>
      <c r="T399" s="391"/>
      <c r="U399" s="91"/>
      <c r="V399" s="117"/>
      <c r="W399" s="506"/>
    </row>
    <row r="400" spans="1:23" s="118" customFormat="1" ht="44.25" customHeight="1" x14ac:dyDescent="0.2">
      <c r="A400" s="389" t="s">
        <v>56</v>
      </c>
      <c r="B400" s="390"/>
      <c r="C400" s="390"/>
      <c r="D400" s="390" t="s">
        <v>56</v>
      </c>
      <c r="E400" s="390"/>
      <c r="F400" s="500"/>
      <c r="G400" s="371" t="s">
        <v>159</v>
      </c>
      <c r="H400" s="371" t="s">
        <v>301</v>
      </c>
      <c r="I400" s="371" t="s">
        <v>1249</v>
      </c>
      <c r="J400" s="371" t="s">
        <v>1250</v>
      </c>
      <c r="K400" s="371">
        <v>796</v>
      </c>
      <c r="L400" s="371" t="s">
        <v>384</v>
      </c>
      <c r="M400" s="371">
        <v>20</v>
      </c>
      <c r="N400" s="390" t="s">
        <v>56</v>
      </c>
      <c r="O400" s="390"/>
      <c r="P400" s="390"/>
      <c r="Q400" s="390" t="s">
        <v>56</v>
      </c>
      <c r="R400" s="390"/>
      <c r="S400" s="390"/>
      <c r="T400" s="391"/>
      <c r="U400" s="91"/>
      <c r="V400" s="117"/>
      <c r="W400" s="506"/>
    </row>
    <row r="401" spans="1:23" s="118" customFormat="1" ht="44.25" customHeight="1" x14ac:dyDescent="0.2">
      <c r="A401" s="389" t="s">
        <v>56</v>
      </c>
      <c r="B401" s="390"/>
      <c r="C401" s="390"/>
      <c r="D401" s="390" t="s">
        <v>56</v>
      </c>
      <c r="E401" s="390"/>
      <c r="F401" s="500"/>
      <c r="G401" s="371" t="s">
        <v>159</v>
      </c>
      <c r="H401" s="371" t="s">
        <v>301</v>
      </c>
      <c r="I401" s="371" t="s">
        <v>1251</v>
      </c>
      <c r="J401" s="371" t="s">
        <v>1252</v>
      </c>
      <c r="K401" s="371">
        <v>796</v>
      </c>
      <c r="L401" s="371" t="s">
        <v>384</v>
      </c>
      <c r="M401" s="371">
        <v>20</v>
      </c>
      <c r="N401" s="390" t="s">
        <v>56</v>
      </c>
      <c r="O401" s="390"/>
      <c r="P401" s="390"/>
      <c r="Q401" s="390" t="s">
        <v>56</v>
      </c>
      <c r="R401" s="390"/>
      <c r="S401" s="390"/>
      <c r="T401" s="391"/>
      <c r="U401" s="91"/>
      <c r="V401" s="117"/>
      <c r="W401" s="506"/>
    </row>
    <row r="402" spans="1:23" s="118" customFormat="1" ht="44.25" customHeight="1" x14ac:dyDescent="0.2">
      <c r="A402" s="389" t="s">
        <v>56</v>
      </c>
      <c r="B402" s="390"/>
      <c r="C402" s="390"/>
      <c r="D402" s="390" t="s">
        <v>56</v>
      </c>
      <c r="E402" s="390"/>
      <c r="F402" s="500"/>
      <c r="G402" s="371" t="s">
        <v>159</v>
      </c>
      <c r="H402" s="371" t="s">
        <v>301</v>
      </c>
      <c r="I402" s="371" t="s">
        <v>1253</v>
      </c>
      <c r="J402" s="371" t="s">
        <v>1254</v>
      </c>
      <c r="K402" s="371">
        <v>796</v>
      </c>
      <c r="L402" s="371" t="s">
        <v>384</v>
      </c>
      <c r="M402" s="371">
        <v>26</v>
      </c>
      <c r="N402" s="390" t="s">
        <v>56</v>
      </c>
      <c r="O402" s="390"/>
      <c r="P402" s="390"/>
      <c r="Q402" s="390" t="s">
        <v>56</v>
      </c>
      <c r="R402" s="390"/>
      <c r="S402" s="390"/>
      <c r="T402" s="391"/>
      <c r="U402" s="91"/>
      <c r="V402" s="117"/>
      <c r="W402" s="506"/>
    </row>
    <row r="403" spans="1:23" s="118" customFormat="1" ht="44.25" customHeight="1" x14ac:dyDescent="0.2">
      <c r="A403" s="389" t="s">
        <v>56</v>
      </c>
      <c r="B403" s="390"/>
      <c r="C403" s="390"/>
      <c r="D403" s="390" t="s">
        <v>56</v>
      </c>
      <c r="E403" s="390"/>
      <c r="F403" s="500"/>
      <c r="G403" s="371" t="s">
        <v>159</v>
      </c>
      <c r="H403" s="371" t="s">
        <v>301</v>
      </c>
      <c r="I403" s="371" t="s">
        <v>1255</v>
      </c>
      <c r="J403" s="371" t="s">
        <v>1256</v>
      </c>
      <c r="K403" s="371">
        <v>796</v>
      </c>
      <c r="L403" s="371" t="s">
        <v>384</v>
      </c>
      <c r="M403" s="371">
        <v>5</v>
      </c>
      <c r="N403" s="390" t="s">
        <v>56</v>
      </c>
      <c r="O403" s="390"/>
      <c r="P403" s="390"/>
      <c r="Q403" s="390" t="s">
        <v>56</v>
      </c>
      <c r="R403" s="390"/>
      <c r="S403" s="390"/>
      <c r="T403" s="391"/>
      <c r="U403" s="91"/>
      <c r="V403" s="117"/>
      <c r="W403" s="506"/>
    </row>
    <row r="404" spans="1:23" s="118" customFormat="1" ht="51" customHeight="1" x14ac:dyDescent="0.2">
      <c r="A404" s="389" t="s">
        <v>56</v>
      </c>
      <c r="B404" s="390"/>
      <c r="C404" s="390"/>
      <c r="D404" s="390" t="s">
        <v>56</v>
      </c>
      <c r="E404" s="390"/>
      <c r="F404" s="500"/>
      <c r="G404" s="371" t="s">
        <v>159</v>
      </c>
      <c r="H404" s="371" t="s">
        <v>297</v>
      </c>
      <c r="I404" s="371" t="s">
        <v>1257</v>
      </c>
      <c r="J404" s="371" t="s">
        <v>1258</v>
      </c>
      <c r="K404" s="371">
        <v>796</v>
      </c>
      <c r="L404" s="371" t="s">
        <v>384</v>
      </c>
      <c r="M404" s="371">
        <v>8</v>
      </c>
      <c r="N404" s="390" t="s">
        <v>56</v>
      </c>
      <c r="O404" s="390"/>
      <c r="P404" s="390"/>
      <c r="Q404" s="390" t="s">
        <v>56</v>
      </c>
      <c r="R404" s="390"/>
      <c r="S404" s="390"/>
      <c r="T404" s="391"/>
      <c r="U404" s="91"/>
      <c r="V404" s="117"/>
      <c r="W404" s="506"/>
    </row>
    <row r="405" spans="1:23" s="118" customFormat="1" ht="72.75" customHeight="1" x14ac:dyDescent="0.2">
      <c r="A405" s="389" t="s">
        <v>56</v>
      </c>
      <c r="B405" s="390"/>
      <c r="C405" s="390"/>
      <c r="D405" s="390" t="s">
        <v>56</v>
      </c>
      <c r="E405" s="390"/>
      <c r="F405" s="500"/>
      <c r="G405" s="371" t="s">
        <v>159</v>
      </c>
      <c r="H405" s="371" t="s">
        <v>297</v>
      </c>
      <c r="I405" s="371" t="s">
        <v>298</v>
      </c>
      <c r="J405" s="371" t="s">
        <v>1259</v>
      </c>
      <c r="K405" s="371">
        <v>796</v>
      </c>
      <c r="L405" s="371" t="s">
        <v>384</v>
      </c>
      <c r="M405" s="371">
        <v>1</v>
      </c>
      <c r="N405" s="390" t="s">
        <v>56</v>
      </c>
      <c r="O405" s="390"/>
      <c r="P405" s="390"/>
      <c r="Q405" s="390" t="s">
        <v>56</v>
      </c>
      <c r="R405" s="390"/>
      <c r="S405" s="390"/>
      <c r="T405" s="391"/>
      <c r="U405" s="91"/>
      <c r="V405" s="117"/>
      <c r="W405" s="506"/>
    </row>
    <row r="406" spans="1:23" s="118" customFormat="1" ht="48" customHeight="1" x14ac:dyDescent="0.2">
      <c r="A406" s="389" t="s">
        <v>56</v>
      </c>
      <c r="B406" s="390"/>
      <c r="C406" s="390"/>
      <c r="D406" s="390" t="s">
        <v>56</v>
      </c>
      <c r="E406" s="390"/>
      <c r="F406" s="500"/>
      <c r="G406" s="116" t="s">
        <v>159</v>
      </c>
      <c r="H406" s="116" t="s">
        <v>160</v>
      </c>
      <c r="I406" s="116" t="s">
        <v>402</v>
      </c>
      <c r="J406" s="377" t="s">
        <v>1260</v>
      </c>
      <c r="K406" s="381">
        <v>778</v>
      </c>
      <c r="L406" s="371" t="s">
        <v>385</v>
      </c>
      <c r="M406" s="371">
        <v>21</v>
      </c>
      <c r="N406" s="390" t="s">
        <v>56</v>
      </c>
      <c r="O406" s="390"/>
      <c r="P406" s="390"/>
      <c r="Q406" s="390" t="s">
        <v>56</v>
      </c>
      <c r="R406" s="390"/>
      <c r="S406" s="390"/>
      <c r="T406" s="391"/>
      <c r="U406" s="91"/>
      <c r="V406" s="117"/>
      <c r="W406" s="506"/>
    </row>
    <row r="407" spans="1:23" s="118" customFormat="1" ht="38.25" customHeight="1" x14ac:dyDescent="0.2">
      <c r="A407" s="389" t="s">
        <v>56</v>
      </c>
      <c r="B407" s="390"/>
      <c r="C407" s="390"/>
      <c r="D407" s="390" t="s">
        <v>56</v>
      </c>
      <c r="E407" s="390"/>
      <c r="F407" s="500"/>
      <c r="G407" s="371" t="s">
        <v>159</v>
      </c>
      <c r="H407" s="371" t="s">
        <v>160</v>
      </c>
      <c r="I407" s="371" t="s">
        <v>403</v>
      </c>
      <c r="J407" s="371" t="s">
        <v>1261</v>
      </c>
      <c r="K407" s="381">
        <v>778</v>
      </c>
      <c r="L407" s="371" t="s">
        <v>385</v>
      </c>
      <c r="M407" s="371">
        <v>2</v>
      </c>
      <c r="N407" s="390" t="s">
        <v>56</v>
      </c>
      <c r="O407" s="390"/>
      <c r="P407" s="390"/>
      <c r="Q407" s="390" t="s">
        <v>56</v>
      </c>
      <c r="R407" s="390"/>
      <c r="S407" s="390"/>
      <c r="T407" s="391"/>
      <c r="U407" s="91"/>
      <c r="V407" s="117"/>
      <c r="W407" s="506"/>
    </row>
    <row r="408" spans="1:23" s="118" customFormat="1" ht="38.25" customHeight="1" x14ac:dyDescent="0.2">
      <c r="A408" s="389" t="s">
        <v>56</v>
      </c>
      <c r="B408" s="390"/>
      <c r="C408" s="390"/>
      <c r="D408" s="390" t="s">
        <v>56</v>
      </c>
      <c r="E408" s="390"/>
      <c r="F408" s="500"/>
      <c r="G408" s="116" t="s">
        <v>159</v>
      </c>
      <c r="H408" s="116" t="s">
        <v>293</v>
      </c>
      <c r="I408" s="116" t="s">
        <v>294</v>
      </c>
      <c r="J408" s="364" t="s">
        <v>1262</v>
      </c>
      <c r="K408" s="377">
        <v>796</v>
      </c>
      <c r="L408" s="377" t="s">
        <v>384</v>
      </c>
      <c r="M408" s="364">
        <v>25</v>
      </c>
      <c r="N408" s="390" t="s">
        <v>56</v>
      </c>
      <c r="O408" s="390"/>
      <c r="P408" s="390"/>
      <c r="Q408" s="390" t="s">
        <v>56</v>
      </c>
      <c r="R408" s="390"/>
      <c r="S408" s="390"/>
      <c r="T408" s="391"/>
      <c r="U408" s="91"/>
      <c r="V408" s="117"/>
      <c r="W408" s="506"/>
    </row>
    <row r="409" spans="1:23" s="118" customFormat="1" ht="38.25" customHeight="1" x14ac:dyDescent="0.2">
      <c r="A409" s="389" t="s">
        <v>56</v>
      </c>
      <c r="B409" s="390"/>
      <c r="C409" s="390"/>
      <c r="D409" s="390" t="s">
        <v>56</v>
      </c>
      <c r="E409" s="390"/>
      <c r="F409" s="500"/>
      <c r="G409" s="371" t="s">
        <v>159</v>
      </c>
      <c r="H409" s="371" t="s">
        <v>164</v>
      </c>
      <c r="I409" s="371" t="s">
        <v>406</v>
      </c>
      <c r="J409" s="371" t="s">
        <v>1263</v>
      </c>
      <c r="K409" s="371">
        <v>778</v>
      </c>
      <c r="L409" s="371" t="s">
        <v>385</v>
      </c>
      <c r="M409" s="371">
        <v>10</v>
      </c>
      <c r="N409" s="390" t="s">
        <v>56</v>
      </c>
      <c r="O409" s="390"/>
      <c r="P409" s="390"/>
      <c r="Q409" s="390" t="s">
        <v>56</v>
      </c>
      <c r="R409" s="390"/>
      <c r="S409" s="390"/>
      <c r="T409" s="391"/>
      <c r="U409" s="91"/>
      <c r="V409" s="117"/>
      <c r="W409" s="506"/>
    </row>
    <row r="410" spans="1:23" s="118" customFormat="1" ht="48" customHeight="1" x14ac:dyDescent="0.2">
      <c r="A410" s="389" t="s">
        <v>56</v>
      </c>
      <c r="B410" s="390"/>
      <c r="C410" s="390"/>
      <c r="D410" s="390" t="s">
        <v>56</v>
      </c>
      <c r="E410" s="390"/>
      <c r="F410" s="500"/>
      <c r="G410" s="371" t="s">
        <v>159</v>
      </c>
      <c r="H410" s="371" t="s">
        <v>1264</v>
      </c>
      <c r="I410" s="371" t="s">
        <v>1265</v>
      </c>
      <c r="J410" s="371" t="s">
        <v>1266</v>
      </c>
      <c r="K410" s="371">
        <v>778</v>
      </c>
      <c r="L410" s="371" t="s">
        <v>385</v>
      </c>
      <c r="M410" s="371">
        <v>15</v>
      </c>
      <c r="N410" s="390" t="s">
        <v>56</v>
      </c>
      <c r="O410" s="390"/>
      <c r="P410" s="390"/>
      <c r="Q410" s="390" t="s">
        <v>56</v>
      </c>
      <c r="R410" s="390"/>
      <c r="S410" s="390"/>
      <c r="T410" s="391"/>
      <c r="U410" s="91"/>
      <c r="V410" s="117"/>
      <c r="W410" s="506"/>
    </row>
    <row r="411" spans="1:23" s="118" customFormat="1" ht="48" customHeight="1" x14ac:dyDescent="0.2">
      <c r="A411" s="389" t="s">
        <v>56</v>
      </c>
      <c r="B411" s="390"/>
      <c r="C411" s="390"/>
      <c r="D411" s="390" t="s">
        <v>56</v>
      </c>
      <c r="E411" s="390"/>
      <c r="F411" s="500"/>
      <c r="G411" s="377" t="s">
        <v>159</v>
      </c>
      <c r="H411" s="382" t="s">
        <v>165</v>
      </c>
      <c r="I411" s="377" t="s">
        <v>1267</v>
      </c>
      <c r="J411" s="364" t="s">
        <v>1268</v>
      </c>
      <c r="K411" s="377">
        <v>778</v>
      </c>
      <c r="L411" s="377" t="s">
        <v>385</v>
      </c>
      <c r="M411" s="377">
        <v>5</v>
      </c>
      <c r="N411" s="390" t="s">
        <v>56</v>
      </c>
      <c r="O411" s="390"/>
      <c r="P411" s="390"/>
      <c r="Q411" s="390" t="s">
        <v>56</v>
      </c>
      <c r="R411" s="390"/>
      <c r="S411" s="390"/>
      <c r="T411" s="391"/>
      <c r="U411" s="91"/>
      <c r="V411" s="117"/>
      <c r="W411" s="506"/>
    </row>
    <row r="412" spans="1:23" s="118" customFormat="1" ht="48" customHeight="1" x14ac:dyDescent="0.2">
      <c r="A412" s="389" t="s">
        <v>56</v>
      </c>
      <c r="B412" s="390"/>
      <c r="C412" s="390"/>
      <c r="D412" s="390" t="s">
        <v>56</v>
      </c>
      <c r="E412" s="390"/>
      <c r="F412" s="500"/>
      <c r="G412" s="371" t="s">
        <v>159</v>
      </c>
      <c r="H412" s="371" t="s">
        <v>302</v>
      </c>
      <c r="I412" s="371" t="s">
        <v>1269</v>
      </c>
      <c r="J412" s="371" t="s">
        <v>1270</v>
      </c>
      <c r="K412" s="371">
        <v>778</v>
      </c>
      <c r="L412" s="371" t="s">
        <v>385</v>
      </c>
      <c r="M412" s="371">
        <v>20</v>
      </c>
      <c r="N412" s="390" t="s">
        <v>56</v>
      </c>
      <c r="O412" s="390"/>
      <c r="P412" s="390"/>
      <c r="Q412" s="390" t="s">
        <v>56</v>
      </c>
      <c r="R412" s="390"/>
      <c r="S412" s="390"/>
      <c r="T412" s="391"/>
      <c r="U412" s="91"/>
      <c r="V412" s="117"/>
      <c r="W412" s="506"/>
    </row>
    <row r="413" spans="1:23" s="118" customFormat="1" ht="48" customHeight="1" x14ac:dyDescent="0.2">
      <c r="A413" s="389" t="s">
        <v>56</v>
      </c>
      <c r="B413" s="390"/>
      <c r="C413" s="390"/>
      <c r="D413" s="390" t="s">
        <v>56</v>
      </c>
      <c r="E413" s="390"/>
      <c r="F413" s="500"/>
      <c r="G413" s="371" t="s">
        <v>159</v>
      </c>
      <c r="H413" s="371" t="s">
        <v>302</v>
      </c>
      <c r="I413" s="371" t="s">
        <v>1271</v>
      </c>
      <c r="J413" s="371" t="s">
        <v>1272</v>
      </c>
      <c r="K413" s="377">
        <v>778</v>
      </c>
      <c r="L413" s="377" t="s">
        <v>385</v>
      </c>
      <c r="M413" s="377">
        <v>5</v>
      </c>
      <c r="N413" s="390" t="s">
        <v>56</v>
      </c>
      <c r="O413" s="390"/>
      <c r="P413" s="390"/>
      <c r="Q413" s="390" t="s">
        <v>56</v>
      </c>
      <c r="R413" s="390"/>
      <c r="S413" s="390"/>
      <c r="T413" s="391"/>
      <c r="U413" s="91"/>
      <c r="V413" s="117"/>
      <c r="W413" s="506"/>
    </row>
    <row r="414" spans="1:23" s="118" customFormat="1" ht="48" customHeight="1" x14ac:dyDescent="0.2">
      <c r="A414" s="389" t="s">
        <v>56</v>
      </c>
      <c r="B414" s="390"/>
      <c r="C414" s="390"/>
      <c r="D414" s="390" t="s">
        <v>56</v>
      </c>
      <c r="E414" s="390"/>
      <c r="F414" s="500"/>
      <c r="G414" s="377" t="s">
        <v>159</v>
      </c>
      <c r="H414" s="377" t="s">
        <v>302</v>
      </c>
      <c r="I414" s="377" t="s">
        <v>1273</v>
      </c>
      <c r="J414" s="377" t="s">
        <v>1274</v>
      </c>
      <c r="K414" s="377">
        <v>778</v>
      </c>
      <c r="L414" s="377" t="s">
        <v>385</v>
      </c>
      <c r="M414" s="377">
        <v>3</v>
      </c>
      <c r="N414" s="390" t="s">
        <v>56</v>
      </c>
      <c r="O414" s="390"/>
      <c r="P414" s="390"/>
      <c r="Q414" s="390" t="s">
        <v>56</v>
      </c>
      <c r="R414" s="390"/>
      <c r="S414" s="390"/>
      <c r="T414" s="391"/>
      <c r="U414" s="91"/>
      <c r="V414" s="117"/>
      <c r="W414" s="506"/>
    </row>
    <row r="415" spans="1:23" s="118" customFormat="1" ht="74.25" customHeight="1" x14ac:dyDescent="0.2">
      <c r="A415" s="389" t="s">
        <v>56</v>
      </c>
      <c r="B415" s="390"/>
      <c r="C415" s="390"/>
      <c r="D415" s="390" t="s">
        <v>56</v>
      </c>
      <c r="E415" s="390"/>
      <c r="F415" s="500"/>
      <c r="G415" s="371" t="s">
        <v>159</v>
      </c>
      <c r="H415" s="371" t="s">
        <v>160</v>
      </c>
      <c r="I415" s="371" t="s">
        <v>1275</v>
      </c>
      <c r="J415" s="371" t="s">
        <v>1276</v>
      </c>
      <c r="K415" s="371">
        <v>796</v>
      </c>
      <c r="L415" s="371" t="s">
        <v>384</v>
      </c>
      <c r="M415" s="371">
        <v>20</v>
      </c>
      <c r="N415" s="390" t="s">
        <v>56</v>
      </c>
      <c r="O415" s="390"/>
      <c r="P415" s="390"/>
      <c r="Q415" s="390" t="s">
        <v>56</v>
      </c>
      <c r="R415" s="390"/>
      <c r="S415" s="390"/>
      <c r="T415" s="391"/>
      <c r="U415" s="91"/>
      <c r="V415" s="117"/>
      <c r="W415" s="506"/>
    </row>
    <row r="416" spans="1:23" s="118" customFormat="1" ht="48.75" customHeight="1" x14ac:dyDescent="0.2">
      <c r="A416" s="389" t="s">
        <v>56</v>
      </c>
      <c r="B416" s="390"/>
      <c r="C416" s="390"/>
      <c r="D416" s="390" t="s">
        <v>56</v>
      </c>
      <c r="E416" s="390"/>
      <c r="F416" s="500"/>
      <c r="G416" s="371" t="s">
        <v>159</v>
      </c>
      <c r="H416" s="371" t="s">
        <v>160</v>
      </c>
      <c r="I416" s="371" t="s">
        <v>1277</v>
      </c>
      <c r="J416" s="371" t="s">
        <v>1278</v>
      </c>
      <c r="K416" s="371">
        <v>796</v>
      </c>
      <c r="L416" s="371" t="s">
        <v>384</v>
      </c>
      <c r="M416" s="371">
        <v>5</v>
      </c>
      <c r="N416" s="390" t="s">
        <v>56</v>
      </c>
      <c r="O416" s="390"/>
      <c r="P416" s="390"/>
      <c r="Q416" s="390" t="s">
        <v>56</v>
      </c>
      <c r="R416" s="390"/>
      <c r="S416" s="390"/>
      <c r="T416" s="391"/>
      <c r="U416" s="91"/>
      <c r="V416" s="117"/>
      <c r="W416" s="506"/>
    </row>
    <row r="417" spans="1:23" s="118" customFormat="1" ht="70.5" customHeight="1" x14ac:dyDescent="0.2">
      <c r="A417" s="389" t="s">
        <v>56</v>
      </c>
      <c r="B417" s="390"/>
      <c r="C417" s="390"/>
      <c r="D417" s="390" t="s">
        <v>56</v>
      </c>
      <c r="E417" s="390"/>
      <c r="F417" s="500"/>
      <c r="G417" s="371" t="s">
        <v>159</v>
      </c>
      <c r="H417" s="371" t="s">
        <v>299</v>
      </c>
      <c r="I417" s="371" t="s">
        <v>407</v>
      </c>
      <c r="J417" s="371" t="s">
        <v>1279</v>
      </c>
      <c r="K417" s="377">
        <v>778</v>
      </c>
      <c r="L417" s="377" t="s">
        <v>385</v>
      </c>
      <c r="M417" s="371">
        <v>15</v>
      </c>
      <c r="N417" s="390" t="s">
        <v>56</v>
      </c>
      <c r="O417" s="390"/>
      <c r="P417" s="390"/>
      <c r="Q417" s="390" t="s">
        <v>56</v>
      </c>
      <c r="R417" s="390"/>
      <c r="S417" s="390"/>
      <c r="T417" s="391"/>
      <c r="U417" s="91"/>
      <c r="V417" s="117"/>
      <c r="W417" s="506"/>
    </row>
    <row r="418" spans="1:23" s="118" customFormat="1" ht="70.5" customHeight="1" x14ac:dyDescent="0.2">
      <c r="A418" s="389" t="s">
        <v>56</v>
      </c>
      <c r="B418" s="390"/>
      <c r="C418" s="390"/>
      <c r="D418" s="390" t="s">
        <v>56</v>
      </c>
      <c r="E418" s="390"/>
      <c r="F418" s="500"/>
      <c r="G418" s="377" t="s">
        <v>159</v>
      </c>
      <c r="H418" s="377" t="s">
        <v>299</v>
      </c>
      <c r="I418" s="377" t="s">
        <v>1280</v>
      </c>
      <c r="J418" s="377" t="s">
        <v>1281</v>
      </c>
      <c r="K418" s="377">
        <v>778</v>
      </c>
      <c r="L418" s="377" t="s">
        <v>385</v>
      </c>
      <c r="M418" s="377">
        <v>5</v>
      </c>
      <c r="N418" s="390" t="s">
        <v>56</v>
      </c>
      <c r="O418" s="390"/>
      <c r="P418" s="390"/>
      <c r="Q418" s="390" t="s">
        <v>56</v>
      </c>
      <c r="R418" s="390"/>
      <c r="S418" s="390"/>
      <c r="T418" s="391"/>
      <c r="U418" s="91"/>
      <c r="V418" s="117"/>
      <c r="W418" s="506"/>
    </row>
    <row r="419" spans="1:23" s="118" customFormat="1" ht="70.5" customHeight="1" x14ac:dyDescent="0.2">
      <c r="A419" s="389" t="s">
        <v>56</v>
      </c>
      <c r="B419" s="390"/>
      <c r="C419" s="390"/>
      <c r="D419" s="390" t="s">
        <v>56</v>
      </c>
      <c r="E419" s="390"/>
      <c r="F419" s="500"/>
      <c r="G419" s="377" t="s">
        <v>159</v>
      </c>
      <c r="H419" s="377" t="s">
        <v>299</v>
      </c>
      <c r="I419" s="377" t="s">
        <v>1282</v>
      </c>
      <c r="J419" s="377" t="s">
        <v>1283</v>
      </c>
      <c r="K419" s="116">
        <v>796</v>
      </c>
      <c r="L419" s="116" t="s">
        <v>384</v>
      </c>
      <c r="M419" s="377">
        <v>6</v>
      </c>
      <c r="N419" s="390" t="s">
        <v>56</v>
      </c>
      <c r="O419" s="390"/>
      <c r="P419" s="390"/>
      <c r="Q419" s="390" t="s">
        <v>56</v>
      </c>
      <c r="R419" s="390"/>
      <c r="S419" s="390"/>
      <c r="T419" s="391"/>
      <c r="U419" s="91"/>
      <c r="V419" s="117"/>
      <c r="W419" s="506"/>
    </row>
    <row r="420" spans="1:23" s="118" customFormat="1" ht="40.5" customHeight="1" x14ac:dyDescent="0.2">
      <c r="A420" s="389" t="s">
        <v>56</v>
      </c>
      <c r="B420" s="390"/>
      <c r="C420" s="390"/>
      <c r="D420" s="390" t="s">
        <v>56</v>
      </c>
      <c r="E420" s="390"/>
      <c r="F420" s="500"/>
      <c r="G420" s="371" t="s">
        <v>159</v>
      </c>
      <c r="H420" s="371" t="s">
        <v>300</v>
      </c>
      <c r="I420" s="371" t="s">
        <v>1284</v>
      </c>
      <c r="J420" s="371" t="s">
        <v>1285</v>
      </c>
      <c r="K420" s="116">
        <v>796</v>
      </c>
      <c r="L420" s="116" t="s">
        <v>384</v>
      </c>
      <c r="M420" s="371">
        <v>5</v>
      </c>
      <c r="N420" s="390" t="s">
        <v>56</v>
      </c>
      <c r="O420" s="390"/>
      <c r="P420" s="390"/>
      <c r="Q420" s="390" t="s">
        <v>56</v>
      </c>
      <c r="R420" s="390"/>
      <c r="S420" s="390"/>
      <c r="T420" s="391"/>
      <c r="U420" s="91"/>
      <c r="V420" s="117"/>
      <c r="W420" s="506"/>
    </row>
    <row r="421" spans="1:23" s="118" customFormat="1" ht="40.5" customHeight="1" x14ac:dyDescent="0.2">
      <c r="A421" s="389" t="s">
        <v>56</v>
      </c>
      <c r="B421" s="390"/>
      <c r="C421" s="390"/>
      <c r="D421" s="390" t="s">
        <v>56</v>
      </c>
      <c r="E421" s="390"/>
      <c r="F421" s="500"/>
      <c r="G421" s="371" t="s">
        <v>159</v>
      </c>
      <c r="H421" s="371" t="s">
        <v>300</v>
      </c>
      <c r="I421" s="371" t="s">
        <v>1286</v>
      </c>
      <c r="J421" s="371" t="s">
        <v>1287</v>
      </c>
      <c r="K421" s="377">
        <v>778</v>
      </c>
      <c r="L421" s="377" t="s">
        <v>385</v>
      </c>
      <c r="M421" s="377">
        <v>5</v>
      </c>
      <c r="N421" s="390" t="s">
        <v>56</v>
      </c>
      <c r="O421" s="390"/>
      <c r="P421" s="390"/>
      <c r="Q421" s="390" t="s">
        <v>56</v>
      </c>
      <c r="R421" s="390"/>
      <c r="S421" s="390"/>
      <c r="T421" s="391"/>
      <c r="U421" s="91"/>
      <c r="V421" s="117"/>
      <c r="W421" s="506"/>
    </row>
    <row r="422" spans="1:23" s="118" customFormat="1" ht="40.5" customHeight="1" x14ac:dyDescent="0.2">
      <c r="A422" s="389" t="s">
        <v>56</v>
      </c>
      <c r="B422" s="390"/>
      <c r="C422" s="390"/>
      <c r="D422" s="390" t="s">
        <v>56</v>
      </c>
      <c r="E422" s="390"/>
      <c r="F422" s="500"/>
      <c r="G422" s="377" t="s">
        <v>159</v>
      </c>
      <c r="H422" s="377" t="s">
        <v>300</v>
      </c>
      <c r="I422" s="377" t="s">
        <v>1288</v>
      </c>
      <c r="J422" s="377" t="s">
        <v>1289</v>
      </c>
      <c r="K422" s="377">
        <v>778</v>
      </c>
      <c r="L422" s="377" t="s">
        <v>385</v>
      </c>
      <c r="M422" s="377">
        <v>5</v>
      </c>
      <c r="N422" s="390" t="s">
        <v>56</v>
      </c>
      <c r="O422" s="390"/>
      <c r="P422" s="390"/>
      <c r="Q422" s="390" t="s">
        <v>56</v>
      </c>
      <c r="R422" s="390"/>
      <c r="S422" s="390"/>
      <c r="T422" s="391"/>
      <c r="U422" s="91"/>
      <c r="V422" s="117"/>
      <c r="W422" s="506"/>
    </row>
    <row r="423" spans="1:23" s="118" customFormat="1" ht="69.75" customHeight="1" x14ac:dyDescent="0.2">
      <c r="A423" s="389" t="s">
        <v>56</v>
      </c>
      <c r="B423" s="390"/>
      <c r="C423" s="390"/>
      <c r="D423" s="390" t="s">
        <v>56</v>
      </c>
      <c r="E423" s="390"/>
      <c r="F423" s="500"/>
      <c r="G423" s="371" t="s">
        <v>257</v>
      </c>
      <c r="H423" s="371" t="s">
        <v>1290</v>
      </c>
      <c r="I423" s="371" t="s">
        <v>1291</v>
      </c>
      <c r="J423" s="371" t="s">
        <v>1292</v>
      </c>
      <c r="K423" s="371">
        <v>778</v>
      </c>
      <c r="L423" s="371" t="s">
        <v>385</v>
      </c>
      <c r="M423" s="371">
        <v>2</v>
      </c>
      <c r="N423" s="390" t="s">
        <v>56</v>
      </c>
      <c r="O423" s="390"/>
      <c r="P423" s="390"/>
      <c r="Q423" s="390" t="s">
        <v>56</v>
      </c>
      <c r="R423" s="390"/>
      <c r="S423" s="390"/>
      <c r="T423" s="391"/>
      <c r="U423" s="91"/>
      <c r="V423" s="117"/>
      <c r="W423" s="506"/>
    </row>
    <row r="424" spans="1:23" s="118" customFormat="1" ht="57.75" customHeight="1" x14ac:dyDescent="0.2">
      <c r="A424" s="389" t="s">
        <v>56</v>
      </c>
      <c r="B424" s="390"/>
      <c r="C424" s="390"/>
      <c r="D424" s="390" t="s">
        <v>56</v>
      </c>
      <c r="E424" s="390"/>
      <c r="F424" s="500"/>
      <c r="G424" s="371" t="s">
        <v>159</v>
      </c>
      <c r="H424" s="371" t="s">
        <v>1293</v>
      </c>
      <c r="I424" s="371" t="s">
        <v>1294</v>
      </c>
      <c r="J424" s="371" t="s">
        <v>1295</v>
      </c>
      <c r="K424" s="371">
        <v>778</v>
      </c>
      <c r="L424" s="371" t="s">
        <v>385</v>
      </c>
      <c r="M424" s="371">
        <v>3</v>
      </c>
      <c r="N424" s="390" t="s">
        <v>56</v>
      </c>
      <c r="O424" s="390"/>
      <c r="P424" s="390"/>
      <c r="Q424" s="390" t="s">
        <v>56</v>
      </c>
      <c r="R424" s="390"/>
      <c r="S424" s="390"/>
      <c r="T424" s="391"/>
      <c r="U424" s="91"/>
      <c r="V424" s="117"/>
      <c r="W424" s="506"/>
    </row>
    <row r="425" spans="1:23" s="118" customFormat="1" ht="60.75" customHeight="1" x14ac:dyDescent="0.2">
      <c r="A425" s="389" t="s">
        <v>56</v>
      </c>
      <c r="B425" s="390"/>
      <c r="C425" s="390"/>
      <c r="D425" s="390" t="s">
        <v>56</v>
      </c>
      <c r="E425" s="390"/>
      <c r="F425" s="500"/>
      <c r="G425" s="371" t="s">
        <v>159</v>
      </c>
      <c r="H425" s="371" t="s">
        <v>404</v>
      </c>
      <c r="I425" s="371" t="s">
        <v>295</v>
      </c>
      <c r="J425" s="371" t="s">
        <v>1296</v>
      </c>
      <c r="K425" s="371">
        <v>778</v>
      </c>
      <c r="L425" s="371" t="s">
        <v>385</v>
      </c>
      <c r="M425" s="371">
        <v>25</v>
      </c>
      <c r="N425" s="390" t="s">
        <v>56</v>
      </c>
      <c r="O425" s="390"/>
      <c r="P425" s="390"/>
      <c r="Q425" s="390" t="s">
        <v>56</v>
      </c>
      <c r="R425" s="390"/>
      <c r="S425" s="390"/>
      <c r="T425" s="391"/>
      <c r="U425" s="91"/>
      <c r="V425" s="117"/>
      <c r="W425" s="506"/>
    </row>
    <row r="426" spans="1:23" s="118" customFormat="1" ht="45.75" customHeight="1" x14ac:dyDescent="0.2">
      <c r="A426" s="389" t="s">
        <v>56</v>
      </c>
      <c r="B426" s="390"/>
      <c r="C426" s="390"/>
      <c r="D426" s="390" t="s">
        <v>56</v>
      </c>
      <c r="E426" s="390"/>
      <c r="F426" s="500"/>
      <c r="G426" s="371" t="s">
        <v>159</v>
      </c>
      <c r="H426" s="371" t="s">
        <v>404</v>
      </c>
      <c r="I426" s="371" t="s">
        <v>296</v>
      </c>
      <c r="J426" s="371" t="s">
        <v>1297</v>
      </c>
      <c r="K426" s="371">
        <v>778</v>
      </c>
      <c r="L426" s="371" t="s">
        <v>385</v>
      </c>
      <c r="M426" s="371">
        <v>10</v>
      </c>
      <c r="N426" s="390" t="s">
        <v>56</v>
      </c>
      <c r="O426" s="390"/>
      <c r="P426" s="390"/>
      <c r="Q426" s="390" t="s">
        <v>56</v>
      </c>
      <c r="R426" s="390"/>
      <c r="S426" s="390"/>
      <c r="T426" s="391"/>
      <c r="U426" s="91"/>
      <c r="V426" s="117"/>
      <c r="W426" s="506"/>
    </row>
    <row r="427" spans="1:23" s="118" customFormat="1" ht="45.75" customHeight="1" x14ac:dyDescent="0.2">
      <c r="A427" s="389" t="s">
        <v>56</v>
      </c>
      <c r="B427" s="390"/>
      <c r="C427" s="390"/>
      <c r="D427" s="390" t="s">
        <v>56</v>
      </c>
      <c r="E427" s="390"/>
      <c r="F427" s="500"/>
      <c r="G427" s="371" t="s">
        <v>159</v>
      </c>
      <c r="H427" s="371" t="s">
        <v>404</v>
      </c>
      <c r="I427" s="371" t="s">
        <v>296</v>
      </c>
      <c r="J427" s="371" t="s">
        <v>1298</v>
      </c>
      <c r="K427" s="371">
        <v>778</v>
      </c>
      <c r="L427" s="371" t="s">
        <v>385</v>
      </c>
      <c r="M427" s="371">
        <v>10</v>
      </c>
      <c r="N427" s="390" t="s">
        <v>56</v>
      </c>
      <c r="O427" s="390"/>
      <c r="P427" s="390"/>
      <c r="Q427" s="390" t="s">
        <v>56</v>
      </c>
      <c r="R427" s="390"/>
      <c r="S427" s="390"/>
      <c r="T427" s="391"/>
      <c r="U427" s="91"/>
      <c r="V427" s="117"/>
      <c r="W427" s="506"/>
    </row>
    <row r="428" spans="1:23" s="118" customFormat="1" ht="45.75" customHeight="1" x14ac:dyDescent="0.2">
      <c r="A428" s="389" t="s">
        <v>56</v>
      </c>
      <c r="B428" s="390"/>
      <c r="C428" s="390"/>
      <c r="D428" s="390" t="s">
        <v>56</v>
      </c>
      <c r="E428" s="390"/>
      <c r="F428" s="500"/>
      <c r="G428" s="36" t="s">
        <v>159</v>
      </c>
      <c r="H428" s="374" t="s">
        <v>405</v>
      </c>
      <c r="I428" s="371" t="s">
        <v>1299</v>
      </c>
      <c r="J428" s="371" t="s">
        <v>1300</v>
      </c>
      <c r="K428" s="371">
        <v>778</v>
      </c>
      <c r="L428" s="371" t="s">
        <v>385</v>
      </c>
      <c r="M428" s="371">
        <v>41</v>
      </c>
      <c r="N428" s="390" t="s">
        <v>56</v>
      </c>
      <c r="O428" s="390"/>
      <c r="P428" s="390"/>
      <c r="Q428" s="390" t="s">
        <v>56</v>
      </c>
      <c r="R428" s="390"/>
      <c r="S428" s="390"/>
      <c r="T428" s="391"/>
      <c r="U428" s="91"/>
      <c r="V428" s="117"/>
      <c r="W428" s="506"/>
    </row>
    <row r="429" spans="1:23" s="118" customFormat="1" ht="45.75" customHeight="1" x14ac:dyDescent="0.2">
      <c r="A429" s="389" t="s">
        <v>56</v>
      </c>
      <c r="B429" s="390"/>
      <c r="C429" s="390"/>
      <c r="D429" s="390" t="s">
        <v>56</v>
      </c>
      <c r="E429" s="390"/>
      <c r="F429" s="500"/>
      <c r="G429" s="36" t="s">
        <v>159</v>
      </c>
      <c r="H429" s="374" t="s">
        <v>405</v>
      </c>
      <c r="I429" s="371" t="s">
        <v>1301</v>
      </c>
      <c r="J429" s="371" t="s">
        <v>1302</v>
      </c>
      <c r="K429" s="371">
        <v>778</v>
      </c>
      <c r="L429" s="371" t="s">
        <v>385</v>
      </c>
      <c r="M429" s="371">
        <v>13</v>
      </c>
      <c r="N429" s="390" t="s">
        <v>56</v>
      </c>
      <c r="O429" s="390"/>
      <c r="P429" s="390"/>
      <c r="Q429" s="390" t="s">
        <v>56</v>
      </c>
      <c r="R429" s="390"/>
      <c r="S429" s="390"/>
      <c r="T429" s="391"/>
      <c r="U429" s="91"/>
      <c r="V429" s="117"/>
      <c r="W429" s="506"/>
    </row>
    <row r="430" spans="1:23" s="118" customFormat="1" ht="69" customHeight="1" x14ac:dyDescent="0.2">
      <c r="A430" s="389" t="s">
        <v>56</v>
      </c>
      <c r="B430" s="390"/>
      <c r="C430" s="390"/>
      <c r="D430" s="390" t="s">
        <v>56</v>
      </c>
      <c r="E430" s="390"/>
      <c r="F430" s="500"/>
      <c r="G430" s="36" t="s">
        <v>159</v>
      </c>
      <c r="H430" s="374" t="s">
        <v>405</v>
      </c>
      <c r="I430" s="371" t="s">
        <v>1303</v>
      </c>
      <c r="J430" s="371" t="s">
        <v>1304</v>
      </c>
      <c r="K430" s="371">
        <v>778</v>
      </c>
      <c r="L430" s="371" t="s">
        <v>385</v>
      </c>
      <c r="M430" s="371">
        <v>2</v>
      </c>
      <c r="N430" s="390" t="s">
        <v>56</v>
      </c>
      <c r="O430" s="390"/>
      <c r="P430" s="390"/>
      <c r="Q430" s="390" t="s">
        <v>56</v>
      </c>
      <c r="R430" s="390"/>
      <c r="S430" s="390"/>
      <c r="T430" s="391"/>
      <c r="U430" s="91"/>
      <c r="V430" s="117"/>
      <c r="W430" s="506"/>
    </row>
    <row r="431" spans="1:23" s="118" customFormat="1" ht="69.75" customHeight="1" x14ac:dyDescent="0.2">
      <c r="A431" s="389" t="s">
        <v>56</v>
      </c>
      <c r="B431" s="390"/>
      <c r="C431" s="390"/>
      <c r="D431" s="390" t="s">
        <v>56</v>
      </c>
      <c r="E431" s="390"/>
      <c r="F431" s="500"/>
      <c r="G431" s="116" t="s">
        <v>159</v>
      </c>
      <c r="H431" s="374" t="s">
        <v>405</v>
      </c>
      <c r="I431" s="377" t="s">
        <v>1305</v>
      </c>
      <c r="J431" s="377" t="s">
        <v>1306</v>
      </c>
      <c r="K431" s="377">
        <v>778</v>
      </c>
      <c r="L431" s="377" t="s">
        <v>385</v>
      </c>
      <c r="M431" s="377">
        <v>2</v>
      </c>
      <c r="N431" s="390" t="s">
        <v>56</v>
      </c>
      <c r="O431" s="390"/>
      <c r="P431" s="390"/>
      <c r="Q431" s="390" t="s">
        <v>56</v>
      </c>
      <c r="R431" s="390"/>
      <c r="S431" s="390"/>
      <c r="T431" s="391"/>
      <c r="U431" s="91"/>
      <c r="V431" s="117"/>
      <c r="W431" s="506"/>
    </row>
    <row r="432" spans="1:23" s="118" customFormat="1" ht="69.75" customHeight="1" x14ac:dyDescent="0.2">
      <c r="A432" s="389" t="s">
        <v>56</v>
      </c>
      <c r="B432" s="390"/>
      <c r="C432" s="390"/>
      <c r="D432" s="390" t="s">
        <v>56</v>
      </c>
      <c r="E432" s="390"/>
      <c r="F432" s="500"/>
      <c r="G432" s="156" t="s">
        <v>65</v>
      </c>
      <c r="H432" s="371" t="s">
        <v>1307</v>
      </c>
      <c r="I432" s="371" t="s">
        <v>1308</v>
      </c>
      <c r="J432" s="371" t="s">
        <v>1309</v>
      </c>
      <c r="K432" s="371">
        <v>778</v>
      </c>
      <c r="L432" s="371" t="s">
        <v>385</v>
      </c>
      <c r="M432" s="371">
        <v>1</v>
      </c>
      <c r="N432" s="390" t="s">
        <v>56</v>
      </c>
      <c r="O432" s="390"/>
      <c r="P432" s="390"/>
      <c r="Q432" s="390" t="s">
        <v>56</v>
      </c>
      <c r="R432" s="390"/>
      <c r="S432" s="390"/>
      <c r="T432" s="391"/>
      <c r="U432" s="91"/>
      <c r="V432" s="117"/>
      <c r="W432" s="506"/>
    </row>
    <row r="433" spans="1:23" s="118" customFormat="1" ht="59.25" customHeight="1" x14ac:dyDescent="0.2">
      <c r="A433" s="389" t="s">
        <v>56</v>
      </c>
      <c r="B433" s="390"/>
      <c r="C433" s="390"/>
      <c r="D433" s="390" t="s">
        <v>56</v>
      </c>
      <c r="E433" s="390"/>
      <c r="F433" s="500"/>
      <c r="G433" s="116" t="s">
        <v>159</v>
      </c>
      <c r="H433" s="371" t="s">
        <v>183</v>
      </c>
      <c r="I433" s="371" t="s">
        <v>1310</v>
      </c>
      <c r="J433" s="371" t="s">
        <v>1311</v>
      </c>
      <c r="K433" s="371">
        <v>778</v>
      </c>
      <c r="L433" s="371" t="s">
        <v>385</v>
      </c>
      <c r="M433" s="371">
        <v>3</v>
      </c>
      <c r="N433" s="390" t="s">
        <v>56</v>
      </c>
      <c r="O433" s="390"/>
      <c r="P433" s="390"/>
      <c r="Q433" s="390" t="s">
        <v>56</v>
      </c>
      <c r="R433" s="390"/>
      <c r="S433" s="390"/>
      <c r="T433" s="391"/>
      <c r="U433" s="91"/>
      <c r="V433" s="117"/>
      <c r="W433" s="506"/>
    </row>
    <row r="434" spans="1:23" s="118" customFormat="1" ht="69.75" customHeight="1" x14ac:dyDescent="0.2">
      <c r="A434" s="389" t="s">
        <v>56</v>
      </c>
      <c r="B434" s="390"/>
      <c r="C434" s="390"/>
      <c r="D434" s="390" t="s">
        <v>56</v>
      </c>
      <c r="E434" s="390"/>
      <c r="F434" s="500"/>
      <c r="G434" s="383" t="s">
        <v>735</v>
      </c>
      <c r="H434" s="377" t="s">
        <v>1312</v>
      </c>
      <c r="I434" s="377" t="s">
        <v>1313</v>
      </c>
      <c r="J434" s="377" t="s">
        <v>1314</v>
      </c>
      <c r="K434" s="377">
        <v>778</v>
      </c>
      <c r="L434" s="377" t="s">
        <v>385</v>
      </c>
      <c r="M434" s="377">
        <v>2</v>
      </c>
      <c r="N434" s="390" t="s">
        <v>56</v>
      </c>
      <c r="O434" s="390"/>
      <c r="P434" s="390"/>
      <c r="Q434" s="390" t="s">
        <v>56</v>
      </c>
      <c r="R434" s="390"/>
      <c r="S434" s="390"/>
      <c r="T434" s="391"/>
      <c r="U434" s="91"/>
      <c r="V434" s="117"/>
      <c r="W434" s="506"/>
    </row>
    <row r="435" spans="1:23" s="118" customFormat="1" ht="69.75" customHeight="1" x14ac:dyDescent="0.2">
      <c r="A435" s="389" t="s">
        <v>56</v>
      </c>
      <c r="B435" s="390"/>
      <c r="C435" s="390"/>
      <c r="D435" s="390" t="s">
        <v>56</v>
      </c>
      <c r="E435" s="390"/>
      <c r="F435" s="500"/>
      <c r="G435" s="371" t="s">
        <v>159</v>
      </c>
      <c r="H435" s="384" t="s">
        <v>1315</v>
      </c>
      <c r="I435" s="371" t="s">
        <v>1316</v>
      </c>
      <c r="J435" s="371" t="s">
        <v>1317</v>
      </c>
      <c r="K435" s="371">
        <v>796</v>
      </c>
      <c r="L435" s="371" t="s">
        <v>384</v>
      </c>
      <c r="M435" s="371">
        <v>5</v>
      </c>
      <c r="N435" s="390" t="s">
        <v>56</v>
      </c>
      <c r="O435" s="390"/>
      <c r="P435" s="390"/>
      <c r="Q435" s="390" t="s">
        <v>56</v>
      </c>
      <c r="R435" s="390"/>
      <c r="S435" s="390"/>
      <c r="T435" s="391"/>
      <c r="U435" s="91"/>
      <c r="V435" s="117"/>
      <c r="W435" s="506"/>
    </row>
    <row r="436" spans="1:23" s="105" customFormat="1" ht="108.75" customHeight="1" x14ac:dyDescent="0.25">
      <c r="A436" s="67" t="s">
        <v>792</v>
      </c>
      <c r="B436" s="45" t="s">
        <v>43</v>
      </c>
      <c r="C436" s="45" t="s">
        <v>44</v>
      </c>
      <c r="D436" s="75" t="s">
        <v>45</v>
      </c>
      <c r="E436" s="45" t="s">
        <v>46</v>
      </c>
      <c r="F436" s="75" t="s">
        <v>47</v>
      </c>
      <c r="G436" s="106"/>
      <c r="H436" s="106"/>
      <c r="I436" s="106" t="s">
        <v>409</v>
      </c>
      <c r="J436" s="43" t="s">
        <v>56</v>
      </c>
      <c r="K436" s="362">
        <v>642</v>
      </c>
      <c r="L436" s="43" t="s">
        <v>408</v>
      </c>
      <c r="M436" s="70">
        <f>SUM(M437:M457)</f>
        <v>580</v>
      </c>
      <c r="N436" s="362" t="s">
        <v>40</v>
      </c>
      <c r="O436" s="362" t="s">
        <v>41</v>
      </c>
      <c r="P436" s="71">
        <v>279646</v>
      </c>
      <c r="Q436" s="171">
        <v>45566</v>
      </c>
      <c r="R436" s="97">
        <v>45627</v>
      </c>
      <c r="S436" s="102" t="s">
        <v>310</v>
      </c>
      <c r="T436" s="102" t="s">
        <v>55</v>
      </c>
      <c r="U436" s="113"/>
      <c r="V436" s="114"/>
      <c r="W436" s="394"/>
    </row>
    <row r="437" spans="1:23" s="105" customFormat="1" ht="42.75" customHeight="1" x14ac:dyDescent="0.25">
      <c r="A437" s="501" t="s">
        <v>56</v>
      </c>
      <c r="B437" s="502"/>
      <c r="C437" s="502"/>
      <c r="D437" s="502"/>
      <c r="E437" s="502"/>
      <c r="F437" s="503"/>
      <c r="G437" s="362" t="s">
        <v>410</v>
      </c>
      <c r="H437" s="362" t="s">
        <v>411</v>
      </c>
      <c r="I437" s="43" t="s">
        <v>412</v>
      </c>
      <c r="J437" s="38" t="s">
        <v>413</v>
      </c>
      <c r="K437" s="120">
        <v>796</v>
      </c>
      <c r="L437" s="120" t="s">
        <v>78</v>
      </c>
      <c r="M437" s="120">
        <v>17</v>
      </c>
      <c r="N437" s="501" t="s">
        <v>56</v>
      </c>
      <c r="O437" s="502"/>
      <c r="P437" s="502"/>
      <c r="Q437" s="502"/>
      <c r="R437" s="502"/>
      <c r="S437" s="502"/>
      <c r="T437" s="502"/>
      <c r="U437" s="504"/>
      <c r="V437" s="504"/>
      <c r="W437" s="394"/>
    </row>
    <row r="438" spans="1:23" s="105" customFormat="1" ht="42.75" customHeight="1" x14ac:dyDescent="0.25">
      <c r="A438" s="501" t="s">
        <v>56</v>
      </c>
      <c r="B438" s="502"/>
      <c r="C438" s="502"/>
      <c r="D438" s="502"/>
      <c r="E438" s="502"/>
      <c r="F438" s="503"/>
      <c r="G438" s="362" t="s">
        <v>410</v>
      </c>
      <c r="H438" s="362" t="s">
        <v>1318</v>
      </c>
      <c r="I438" s="43" t="s">
        <v>1319</v>
      </c>
      <c r="J438" s="38" t="s">
        <v>1320</v>
      </c>
      <c r="K438" s="120">
        <v>796</v>
      </c>
      <c r="L438" s="120" t="s">
        <v>78</v>
      </c>
      <c r="M438" s="120">
        <v>2</v>
      </c>
      <c r="N438" s="501" t="s">
        <v>56</v>
      </c>
      <c r="O438" s="502"/>
      <c r="P438" s="502"/>
      <c r="Q438" s="502"/>
      <c r="R438" s="502"/>
      <c r="S438" s="502"/>
      <c r="T438" s="502"/>
      <c r="U438" s="504"/>
      <c r="V438" s="504"/>
      <c r="W438" s="394"/>
    </row>
    <row r="439" spans="1:23" s="105" customFormat="1" ht="48.75" customHeight="1" x14ac:dyDescent="0.25">
      <c r="A439" s="501" t="s">
        <v>56</v>
      </c>
      <c r="B439" s="502"/>
      <c r="C439" s="502"/>
      <c r="D439" s="502"/>
      <c r="E439" s="502"/>
      <c r="F439" s="503"/>
      <c r="G439" s="362" t="s">
        <v>304</v>
      </c>
      <c r="H439" s="362" t="s">
        <v>1321</v>
      </c>
      <c r="I439" s="43" t="s">
        <v>1322</v>
      </c>
      <c r="J439" s="38" t="s">
        <v>1323</v>
      </c>
      <c r="K439" s="120">
        <v>796</v>
      </c>
      <c r="L439" s="120" t="s">
        <v>78</v>
      </c>
      <c r="M439" s="120">
        <v>58</v>
      </c>
      <c r="N439" s="501" t="s">
        <v>56</v>
      </c>
      <c r="O439" s="502"/>
      <c r="P439" s="502"/>
      <c r="Q439" s="502"/>
      <c r="R439" s="502"/>
      <c r="S439" s="502"/>
      <c r="T439" s="502"/>
      <c r="U439" s="504"/>
      <c r="V439" s="504"/>
      <c r="W439" s="394"/>
    </row>
    <row r="440" spans="1:23" s="105" customFormat="1" ht="48.75" customHeight="1" x14ac:dyDescent="0.25">
      <c r="A440" s="501" t="s">
        <v>56</v>
      </c>
      <c r="B440" s="502"/>
      <c r="C440" s="502"/>
      <c r="D440" s="502"/>
      <c r="E440" s="502"/>
      <c r="F440" s="503"/>
      <c r="G440" s="362" t="s">
        <v>304</v>
      </c>
      <c r="H440" s="362" t="s">
        <v>1321</v>
      </c>
      <c r="I440" s="43" t="s">
        <v>1324</v>
      </c>
      <c r="J440" s="38" t="s">
        <v>1325</v>
      </c>
      <c r="K440" s="120">
        <v>796</v>
      </c>
      <c r="L440" s="120" t="s">
        <v>78</v>
      </c>
      <c r="M440" s="120">
        <v>4</v>
      </c>
      <c r="N440" s="501" t="s">
        <v>56</v>
      </c>
      <c r="O440" s="502"/>
      <c r="P440" s="502"/>
      <c r="Q440" s="502"/>
      <c r="R440" s="502"/>
      <c r="S440" s="502"/>
      <c r="T440" s="502"/>
      <c r="U440" s="504"/>
      <c r="V440" s="504"/>
      <c r="W440" s="394"/>
    </row>
    <row r="441" spans="1:23" s="105" customFormat="1" ht="38.25" customHeight="1" x14ac:dyDescent="0.25">
      <c r="A441" s="501" t="s">
        <v>56</v>
      </c>
      <c r="B441" s="502"/>
      <c r="C441" s="502"/>
      <c r="D441" s="502"/>
      <c r="E441" s="502"/>
      <c r="F441" s="503"/>
      <c r="G441" s="362" t="s">
        <v>414</v>
      </c>
      <c r="H441" s="362" t="s">
        <v>415</v>
      </c>
      <c r="I441" s="43" t="s">
        <v>292</v>
      </c>
      <c r="J441" s="49" t="s">
        <v>416</v>
      </c>
      <c r="K441" s="70">
        <v>796</v>
      </c>
      <c r="L441" s="70" t="s">
        <v>78</v>
      </c>
      <c r="M441" s="70">
        <v>58</v>
      </c>
      <c r="N441" s="501" t="s">
        <v>56</v>
      </c>
      <c r="O441" s="502"/>
      <c r="P441" s="502"/>
      <c r="Q441" s="502"/>
      <c r="R441" s="502"/>
      <c r="S441" s="502"/>
      <c r="T441" s="502"/>
      <c r="U441" s="502"/>
      <c r="V441" s="502"/>
      <c r="W441" s="394"/>
    </row>
    <row r="442" spans="1:23" s="105" customFormat="1" ht="115.5" customHeight="1" x14ac:dyDescent="0.25">
      <c r="A442" s="501" t="s">
        <v>56</v>
      </c>
      <c r="B442" s="502"/>
      <c r="C442" s="502"/>
      <c r="D442" s="502"/>
      <c r="E442" s="502"/>
      <c r="F442" s="503"/>
      <c r="G442" s="362" t="s">
        <v>410</v>
      </c>
      <c r="H442" s="362" t="s">
        <v>417</v>
      </c>
      <c r="I442" s="43" t="s">
        <v>418</v>
      </c>
      <c r="J442" s="38" t="s">
        <v>492</v>
      </c>
      <c r="K442" s="120">
        <v>839</v>
      </c>
      <c r="L442" s="120" t="s">
        <v>419</v>
      </c>
      <c r="M442" s="70">
        <v>51</v>
      </c>
      <c r="N442" s="501" t="s">
        <v>56</v>
      </c>
      <c r="O442" s="502"/>
      <c r="P442" s="502"/>
      <c r="Q442" s="502"/>
      <c r="R442" s="502"/>
      <c r="S442" s="502"/>
      <c r="T442" s="502"/>
      <c r="U442" s="502"/>
      <c r="V442" s="502"/>
      <c r="W442" s="394"/>
    </row>
    <row r="443" spans="1:23" s="105" customFormat="1" ht="64.5" customHeight="1" x14ac:dyDescent="0.25">
      <c r="A443" s="501" t="s">
        <v>56</v>
      </c>
      <c r="B443" s="502"/>
      <c r="C443" s="502"/>
      <c r="D443" s="502"/>
      <c r="E443" s="502"/>
      <c r="F443" s="503"/>
      <c r="G443" s="362" t="s">
        <v>410</v>
      </c>
      <c r="H443" s="362" t="s">
        <v>420</v>
      </c>
      <c r="I443" s="43" t="s">
        <v>1326</v>
      </c>
      <c r="J443" s="38" t="s">
        <v>421</v>
      </c>
      <c r="K443" s="120">
        <v>839</v>
      </c>
      <c r="L443" s="120" t="s">
        <v>419</v>
      </c>
      <c r="M443" s="70">
        <v>9</v>
      </c>
      <c r="N443" s="501" t="s">
        <v>56</v>
      </c>
      <c r="O443" s="502"/>
      <c r="P443" s="502"/>
      <c r="Q443" s="502"/>
      <c r="R443" s="502"/>
      <c r="S443" s="502"/>
      <c r="T443" s="502"/>
      <c r="U443" s="502"/>
      <c r="V443" s="502"/>
      <c r="W443" s="394"/>
    </row>
    <row r="444" spans="1:23" s="105" customFormat="1" ht="60" x14ac:dyDescent="0.25">
      <c r="A444" s="501" t="s">
        <v>56</v>
      </c>
      <c r="B444" s="502"/>
      <c r="C444" s="502"/>
      <c r="D444" s="502"/>
      <c r="E444" s="502"/>
      <c r="F444" s="503"/>
      <c r="G444" s="362" t="s">
        <v>410</v>
      </c>
      <c r="H444" s="362" t="s">
        <v>1327</v>
      </c>
      <c r="I444" s="43" t="s">
        <v>1328</v>
      </c>
      <c r="J444" s="38" t="s">
        <v>1329</v>
      </c>
      <c r="K444" s="120">
        <v>796</v>
      </c>
      <c r="L444" s="120" t="s">
        <v>78</v>
      </c>
      <c r="M444" s="120">
        <v>3</v>
      </c>
      <c r="N444" s="501" t="s">
        <v>56</v>
      </c>
      <c r="O444" s="502"/>
      <c r="P444" s="502"/>
      <c r="Q444" s="502"/>
      <c r="R444" s="502"/>
      <c r="S444" s="502"/>
      <c r="T444" s="502"/>
      <c r="U444" s="502"/>
      <c r="V444" s="502"/>
      <c r="W444" s="394"/>
    </row>
    <row r="445" spans="1:23" s="105" customFormat="1" ht="76.5" customHeight="1" x14ac:dyDescent="0.25">
      <c r="A445" s="501" t="s">
        <v>56</v>
      </c>
      <c r="B445" s="502"/>
      <c r="C445" s="502"/>
      <c r="D445" s="502"/>
      <c r="E445" s="502"/>
      <c r="F445" s="503"/>
      <c r="G445" s="362" t="s">
        <v>1330</v>
      </c>
      <c r="H445" s="362" t="s">
        <v>1331</v>
      </c>
      <c r="I445" s="43" t="s">
        <v>1332</v>
      </c>
      <c r="J445" s="38" t="s">
        <v>1333</v>
      </c>
      <c r="K445" s="120">
        <v>715</v>
      </c>
      <c r="L445" s="120" t="s">
        <v>91</v>
      </c>
      <c r="M445" s="120">
        <v>72</v>
      </c>
      <c r="N445" s="501" t="s">
        <v>56</v>
      </c>
      <c r="O445" s="502"/>
      <c r="P445" s="502"/>
      <c r="Q445" s="502"/>
      <c r="R445" s="502"/>
      <c r="S445" s="502"/>
      <c r="T445" s="502"/>
      <c r="U445" s="502"/>
      <c r="V445" s="502"/>
      <c r="W445" s="394"/>
    </row>
    <row r="446" spans="1:23" s="105" customFormat="1" ht="48" customHeight="1" x14ac:dyDescent="0.25">
      <c r="A446" s="501" t="s">
        <v>56</v>
      </c>
      <c r="B446" s="502"/>
      <c r="C446" s="502"/>
      <c r="D446" s="502"/>
      <c r="E446" s="502"/>
      <c r="F446" s="503"/>
      <c r="G446" s="362" t="s">
        <v>410</v>
      </c>
      <c r="H446" s="362" t="s">
        <v>138</v>
      </c>
      <c r="I446" s="43" t="s">
        <v>1334</v>
      </c>
      <c r="J446" s="38" t="s">
        <v>1335</v>
      </c>
      <c r="K446" s="120">
        <v>715</v>
      </c>
      <c r="L446" s="120" t="s">
        <v>91</v>
      </c>
      <c r="M446" s="120">
        <v>90</v>
      </c>
      <c r="N446" s="501" t="s">
        <v>56</v>
      </c>
      <c r="O446" s="502"/>
      <c r="P446" s="502"/>
      <c r="Q446" s="502"/>
      <c r="R446" s="502"/>
      <c r="S446" s="502"/>
      <c r="T446" s="502"/>
      <c r="U446" s="502"/>
      <c r="V446" s="502"/>
      <c r="W446" s="394"/>
    </row>
    <row r="447" spans="1:23" s="105" customFormat="1" ht="84" x14ac:dyDescent="0.25">
      <c r="A447" s="501" t="s">
        <v>56</v>
      </c>
      <c r="B447" s="502"/>
      <c r="C447" s="502"/>
      <c r="D447" s="502"/>
      <c r="E447" s="502"/>
      <c r="F447" s="503"/>
      <c r="G447" s="362" t="s">
        <v>410</v>
      </c>
      <c r="H447" s="362" t="s">
        <v>138</v>
      </c>
      <c r="I447" s="43" t="s">
        <v>1336</v>
      </c>
      <c r="J447" s="38" t="s">
        <v>1337</v>
      </c>
      <c r="K447" s="120">
        <v>715</v>
      </c>
      <c r="L447" s="120" t="s">
        <v>91</v>
      </c>
      <c r="M447" s="120">
        <v>15</v>
      </c>
      <c r="N447" s="501" t="s">
        <v>56</v>
      </c>
      <c r="O447" s="502"/>
      <c r="P447" s="502"/>
      <c r="Q447" s="502"/>
      <c r="R447" s="502"/>
      <c r="S447" s="502"/>
      <c r="T447" s="502"/>
      <c r="U447" s="502"/>
      <c r="V447" s="502"/>
      <c r="W447" s="394"/>
    </row>
    <row r="448" spans="1:23" s="105" customFormat="1" ht="88.5" customHeight="1" x14ac:dyDescent="0.25">
      <c r="A448" s="501" t="s">
        <v>56</v>
      </c>
      <c r="B448" s="502"/>
      <c r="C448" s="502"/>
      <c r="D448" s="502"/>
      <c r="E448" s="502"/>
      <c r="F448" s="503"/>
      <c r="G448" s="362" t="s">
        <v>422</v>
      </c>
      <c r="H448" s="362" t="s">
        <v>423</v>
      </c>
      <c r="I448" s="43" t="s">
        <v>424</v>
      </c>
      <c r="J448" s="49" t="s">
        <v>425</v>
      </c>
      <c r="K448" s="70">
        <v>796</v>
      </c>
      <c r="L448" s="70" t="s">
        <v>78</v>
      </c>
      <c r="M448" s="70">
        <v>84</v>
      </c>
      <c r="N448" s="501" t="s">
        <v>56</v>
      </c>
      <c r="O448" s="502"/>
      <c r="P448" s="502"/>
      <c r="Q448" s="502"/>
      <c r="R448" s="502"/>
      <c r="S448" s="502"/>
      <c r="T448" s="502"/>
      <c r="U448" s="502"/>
      <c r="V448" s="502"/>
      <c r="W448" s="394"/>
    </row>
    <row r="449" spans="1:23" s="105" customFormat="1" ht="63.75" customHeight="1" x14ac:dyDescent="0.25">
      <c r="A449" s="505" t="s">
        <v>56</v>
      </c>
      <c r="B449" s="502"/>
      <c r="C449" s="502"/>
      <c r="D449" s="502"/>
      <c r="E449" s="502"/>
      <c r="F449" s="503"/>
      <c r="G449" s="362" t="s">
        <v>422</v>
      </c>
      <c r="H449" s="362" t="s">
        <v>423</v>
      </c>
      <c r="I449" s="43" t="s">
        <v>426</v>
      </c>
      <c r="J449" s="49" t="s">
        <v>427</v>
      </c>
      <c r="K449" s="70">
        <v>796</v>
      </c>
      <c r="L449" s="70" t="s">
        <v>78</v>
      </c>
      <c r="M449" s="70">
        <v>84</v>
      </c>
      <c r="N449" s="501" t="s">
        <v>56</v>
      </c>
      <c r="O449" s="502"/>
      <c r="P449" s="502"/>
      <c r="Q449" s="502"/>
      <c r="R449" s="502"/>
      <c r="S449" s="502"/>
      <c r="T449" s="502"/>
      <c r="U449" s="502"/>
      <c r="V449" s="502"/>
      <c r="W449" s="394"/>
    </row>
    <row r="450" spans="1:23" s="105" customFormat="1" ht="48" x14ac:dyDescent="0.25">
      <c r="A450" s="505" t="s">
        <v>56</v>
      </c>
      <c r="B450" s="502"/>
      <c r="C450" s="502"/>
      <c r="D450" s="502"/>
      <c r="E450" s="502"/>
      <c r="F450" s="503"/>
      <c r="G450" s="362" t="s">
        <v>428</v>
      </c>
      <c r="H450" s="362" t="s">
        <v>1338</v>
      </c>
      <c r="I450" s="43" t="s">
        <v>1339</v>
      </c>
      <c r="J450" s="38" t="s">
        <v>1340</v>
      </c>
      <c r="K450" s="120">
        <v>715</v>
      </c>
      <c r="L450" s="120" t="s">
        <v>91</v>
      </c>
      <c r="M450" s="120">
        <v>4</v>
      </c>
      <c r="N450" s="501" t="s">
        <v>56</v>
      </c>
      <c r="O450" s="502"/>
      <c r="P450" s="502"/>
      <c r="Q450" s="502"/>
      <c r="R450" s="502"/>
      <c r="S450" s="502"/>
      <c r="T450" s="502"/>
      <c r="U450" s="502"/>
      <c r="V450" s="502"/>
      <c r="W450" s="394"/>
    </row>
    <row r="451" spans="1:23" s="105" customFormat="1" ht="72" x14ac:dyDescent="0.25">
      <c r="A451" s="505" t="s">
        <v>56</v>
      </c>
      <c r="B451" s="502"/>
      <c r="C451" s="502"/>
      <c r="D451" s="502"/>
      <c r="E451" s="502"/>
      <c r="F451" s="503"/>
      <c r="G451" s="362" t="s">
        <v>410</v>
      </c>
      <c r="H451" s="362" t="s">
        <v>1341</v>
      </c>
      <c r="I451" s="43" t="s">
        <v>1342</v>
      </c>
      <c r="J451" s="38" t="s">
        <v>1343</v>
      </c>
      <c r="K451" s="120">
        <v>796</v>
      </c>
      <c r="L451" s="120" t="s">
        <v>78</v>
      </c>
      <c r="M451" s="120">
        <v>3</v>
      </c>
      <c r="N451" s="501" t="s">
        <v>56</v>
      </c>
      <c r="O451" s="502"/>
      <c r="P451" s="502"/>
      <c r="Q451" s="502"/>
      <c r="R451" s="502"/>
      <c r="S451" s="502"/>
      <c r="T451" s="502"/>
      <c r="U451" s="502"/>
      <c r="V451" s="502"/>
      <c r="W451" s="394"/>
    </row>
    <row r="452" spans="1:23" s="105" customFormat="1" ht="60" x14ac:dyDescent="0.25">
      <c r="A452" s="505" t="s">
        <v>56</v>
      </c>
      <c r="B452" s="502"/>
      <c r="C452" s="502"/>
      <c r="D452" s="502"/>
      <c r="E452" s="502"/>
      <c r="F452" s="503"/>
      <c r="G452" s="362" t="s">
        <v>410</v>
      </c>
      <c r="H452" s="362" t="s">
        <v>1318</v>
      </c>
      <c r="I452" s="43" t="s">
        <v>1344</v>
      </c>
      <c r="J452" s="38" t="s">
        <v>1345</v>
      </c>
      <c r="K452" s="120">
        <v>796</v>
      </c>
      <c r="L452" s="120" t="s">
        <v>78</v>
      </c>
      <c r="M452" s="120">
        <v>3</v>
      </c>
      <c r="N452" s="501" t="s">
        <v>56</v>
      </c>
      <c r="O452" s="502"/>
      <c r="P452" s="502"/>
      <c r="Q452" s="502"/>
      <c r="R452" s="502"/>
      <c r="S452" s="502"/>
      <c r="T452" s="502"/>
      <c r="U452" s="502"/>
      <c r="V452" s="502"/>
      <c r="W452" s="394"/>
    </row>
    <row r="453" spans="1:23" s="105" customFormat="1" ht="36" x14ac:dyDescent="0.25">
      <c r="A453" s="505" t="s">
        <v>56</v>
      </c>
      <c r="B453" s="502"/>
      <c r="C453" s="502"/>
      <c r="D453" s="502"/>
      <c r="E453" s="502"/>
      <c r="F453" s="503"/>
      <c r="G453" s="362" t="s">
        <v>410</v>
      </c>
      <c r="H453" s="362" t="s">
        <v>411</v>
      </c>
      <c r="I453" s="43" t="s">
        <v>1346</v>
      </c>
      <c r="J453" s="38" t="s">
        <v>1347</v>
      </c>
      <c r="K453" s="120">
        <v>796</v>
      </c>
      <c r="L453" s="120" t="s">
        <v>78</v>
      </c>
      <c r="M453" s="120">
        <v>3</v>
      </c>
      <c r="N453" s="501" t="s">
        <v>56</v>
      </c>
      <c r="O453" s="502"/>
      <c r="P453" s="502"/>
      <c r="Q453" s="502"/>
      <c r="R453" s="502"/>
      <c r="S453" s="502"/>
      <c r="T453" s="502"/>
      <c r="U453" s="502"/>
      <c r="V453" s="502"/>
      <c r="W453" s="394"/>
    </row>
    <row r="454" spans="1:23" s="105" customFormat="1" ht="72" x14ac:dyDescent="0.25">
      <c r="A454" s="505" t="s">
        <v>56</v>
      </c>
      <c r="B454" s="502"/>
      <c r="C454" s="502"/>
      <c r="D454" s="502"/>
      <c r="E454" s="502"/>
      <c r="F454" s="503"/>
      <c r="G454" s="362" t="s">
        <v>1348</v>
      </c>
      <c r="H454" s="362" t="s">
        <v>1349</v>
      </c>
      <c r="I454" s="43" t="s">
        <v>1350</v>
      </c>
      <c r="J454" s="38" t="s">
        <v>1351</v>
      </c>
      <c r="K454" s="120">
        <v>796</v>
      </c>
      <c r="L454" s="120" t="s">
        <v>78</v>
      </c>
      <c r="M454" s="120">
        <v>4</v>
      </c>
      <c r="N454" s="501" t="s">
        <v>56</v>
      </c>
      <c r="O454" s="502"/>
      <c r="P454" s="502"/>
      <c r="Q454" s="502"/>
      <c r="R454" s="502"/>
      <c r="S454" s="502"/>
      <c r="T454" s="502"/>
      <c r="U454" s="502"/>
      <c r="V454" s="502"/>
      <c r="W454" s="394"/>
    </row>
    <row r="455" spans="1:23" s="105" customFormat="1" ht="66" customHeight="1" x14ac:dyDescent="0.25">
      <c r="A455" s="501" t="s">
        <v>56</v>
      </c>
      <c r="B455" s="502"/>
      <c r="C455" s="502"/>
      <c r="D455" s="502"/>
      <c r="E455" s="502"/>
      <c r="F455" s="503"/>
      <c r="G455" s="362" t="s">
        <v>1352</v>
      </c>
      <c r="H455" s="362" t="s">
        <v>1353</v>
      </c>
      <c r="I455" s="43" t="s">
        <v>1354</v>
      </c>
      <c r="J455" s="38" t="s">
        <v>1355</v>
      </c>
      <c r="K455" s="120">
        <v>839</v>
      </c>
      <c r="L455" s="120" t="s">
        <v>419</v>
      </c>
      <c r="M455" s="120">
        <v>10</v>
      </c>
      <c r="N455" s="501" t="s">
        <v>56</v>
      </c>
      <c r="O455" s="502"/>
      <c r="P455" s="502"/>
      <c r="Q455" s="502"/>
      <c r="R455" s="502"/>
      <c r="S455" s="502"/>
      <c r="T455" s="502"/>
      <c r="U455" s="502"/>
      <c r="V455" s="502"/>
      <c r="W455" s="394"/>
    </row>
    <row r="456" spans="1:23" s="105" customFormat="1" ht="51.75" customHeight="1" x14ac:dyDescent="0.25">
      <c r="A456" s="501" t="s">
        <v>56</v>
      </c>
      <c r="B456" s="502"/>
      <c r="C456" s="502"/>
      <c r="D456" s="502"/>
      <c r="E456" s="502"/>
      <c r="F456" s="503"/>
      <c r="G456" s="362" t="s">
        <v>428</v>
      </c>
      <c r="H456" s="362" t="s">
        <v>429</v>
      </c>
      <c r="I456" s="43" t="s">
        <v>430</v>
      </c>
      <c r="J456" s="38" t="s">
        <v>431</v>
      </c>
      <c r="K456" s="120">
        <v>715</v>
      </c>
      <c r="L456" s="120" t="s">
        <v>91</v>
      </c>
      <c r="M456" s="120">
        <v>4</v>
      </c>
      <c r="N456" s="501" t="s">
        <v>56</v>
      </c>
      <c r="O456" s="502"/>
      <c r="P456" s="502"/>
      <c r="Q456" s="502"/>
      <c r="R456" s="502"/>
      <c r="S456" s="502"/>
      <c r="T456" s="502"/>
      <c r="U456" s="502"/>
      <c r="V456" s="502"/>
      <c r="W456" s="394"/>
    </row>
    <row r="457" spans="1:23" s="105" customFormat="1" ht="48" x14ac:dyDescent="0.25">
      <c r="A457" s="501" t="s">
        <v>56</v>
      </c>
      <c r="B457" s="502"/>
      <c r="C457" s="502"/>
      <c r="D457" s="502"/>
      <c r="E457" s="502"/>
      <c r="F457" s="503"/>
      <c r="G457" s="362" t="s">
        <v>428</v>
      </c>
      <c r="H457" s="362" t="s">
        <v>432</v>
      </c>
      <c r="I457" s="43" t="s">
        <v>433</v>
      </c>
      <c r="J457" s="38" t="s">
        <v>434</v>
      </c>
      <c r="K457" s="120">
        <v>715</v>
      </c>
      <c r="L457" s="120" t="s">
        <v>91</v>
      </c>
      <c r="M457" s="120">
        <v>2</v>
      </c>
      <c r="N457" s="501" t="s">
        <v>56</v>
      </c>
      <c r="O457" s="502"/>
      <c r="P457" s="502"/>
      <c r="Q457" s="502"/>
      <c r="R457" s="502"/>
      <c r="S457" s="502"/>
      <c r="T457" s="502"/>
      <c r="U457" s="502"/>
      <c r="V457" s="507"/>
      <c r="W457" s="394"/>
    </row>
    <row r="458" spans="1:23" s="118" customFormat="1" ht="71.25" customHeight="1" x14ac:dyDescent="0.25">
      <c r="A458" s="508" t="s">
        <v>800</v>
      </c>
      <c r="B458" s="509">
        <v>803</v>
      </c>
      <c r="C458" s="509">
        <v>1002</v>
      </c>
      <c r="D458" s="510" t="s">
        <v>45</v>
      </c>
      <c r="E458" s="510" t="s">
        <v>46</v>
      </c>
      <c r="F458" s="510" t="s">
        <v>47</v>
      </c>
      <c r="G458" s="511"/>
      <c r="H458" s="509"/>
      <c r="I458" s="511" t="s">
        <v>1356</v>
      </c>
      <c r="J458" s="512" t="s">
        <v>113</v>
      </c>
      <c r="K458" s="513" t="s">
        <v>546</v>
      </c>
      <c r="L458" s="513" t="s">
        <v>311</v>
      </c>
      <c r="M458" s="513" t="s">
        <v>1357</v>
      </c>
      <c r="N458" s="512" t="s">
        <v>40</v>
      </c>
      <c r="O458" s="512" t="s">
        <v>41</v>
      </c>
      <c r="P458" s="514">
        <v>281144</v>
      </c>
      <c r="Q458" s="515">
        <v>45566</v>
      </c>
      <c r="R458" s="515">
        <v>45627</v>
      </c>
      <c r="S458" s="116" t="s">
        <v>310</v>
      </c>
      <c r="T458" s="512" t="s">
        <v>55</v>
      </c>
      <c r="U458" s="516"/>
      <c r="V458" s="517"/>
      <c r="W458" s="488"/>
    </row>
    <row r="459" spans="1:23" s="118" customFormat="1" ht="127.5" customHeight="1" x14ac:dyDescent="0.25">
      <c r="A459" s="518" t="s">
        <v>113</v>
      </c>
      <c r="B459" s="519"/>
      <c r="C459" s="519"/>
      <c r="D459" s="519"/>
      <c r="E459" s="519"/>
      <c r="F459" s="520"/>
      <c r="G459" s="156" t="s">
        <v>318</v>
      </c>
      <c r="H459" s="371" t="s">
        <v>319</v>
      </c>
      <c r="I459" s="156" t="s">
        <v>1387</v>
      </c>
      <c r="J459" s="156" t="s">
        <v>1358</v>
      </c>
      <c r="K459" s="167" t="s">
        <v>129</v>
      </c>
      <c r="L459" s="167" t="s">
        <v>385</v>
      </c>
      <c r="M459" s="517" t="s">
        <v>53</v>
      </c>
      <c r="N459" s="521" t="s">
        <v>113</v>
      </c>
      <c r="O459" s="522"/>
      <c r="P459" s="522"/>
      <c r="Q459" s="522"/>
      <c r="R459" s="522"/>
      <c r="S459" s="522"/>
      <c r="T459" s="523"/>
      <c r="U459" s="190"/>
      <c r="V459" s="517"/>
      <c r="W459" s="488"/>
    </row>
    <row r="460" spans="1:23" s="118" customFormat="1" ht="195" customHeight="1" x14ac:dyDescent="0.25">
      <c r="A460" s="518" t="s">
        <v>113</v>
      </c>
      <c r="B460" s="519"/>
      <c r="C460" s="519"/>
      <c r="D460" s="519"/>
      <c r="E460" s="519"/>
      <c r="F460" s="520"/>
      <c r="G460" s="156" t="s">
        <v>318</v>
      </c>
      <c r="H460" s="371" t="s">
        <v>319</v>
      </c>
      <c r="I460" s="156" t="s">
        <v>1387</v>
      </c>
      <c r="J460" s="156" t="s">
        <v>1359</v>
      </c>
      <c r="K460" s="167" t="s">
        <v>129</v>
      </c>
      <c r="L460" s="167" t="s">
        <v>385</v>
      </c>
      <c r="M460" s="517" t="s">
        <v>53</v>
      </c>
      <c r="N460" s="521" t="s">
        <v>113</v>
      </c>
      <c r="O460" s="522"/>
      <c r="P460" s="522"/>
      <c r="Q460" s="522"/>
      <c r="R460" s="522"/>
      <c r="S460" s="522"/>
      <c r="T460" s="523"/>
      <c r="U460" s="190"/>
      <c r="V460" s="517"/>
      <c r="W460" s="488"/>
    </row>
    <row r="461" spans="1:23" s="118" customFormat="1" ht="129.75" customHeight="1" x14ac:dyDescent="0.25">
      <c r="A461" s="518" t="s">
        <v>113</v>
      </c>
      <c r="B461" s="519"/>
      <c r="C461" s="519"/>
      <c r="D461" s="519"/>
      <c r="E461" s="519"/>
      <c r="F461" s="520"/>
      <c r="G461" s="156" t="s">
        <v>326</v>
      </c>
      <c r="H461" s="371" t="s">
        <v>327</v>
      </c>
      <c r="I461" s="156" t="s">
        <v>1388</v>
      </c>
      <c r="J461" s="156" t="s">
        <v>1360</v>
      </c>
      <c r="K461" s="167" t="s">
        <v>59</v>
      </c>
      <c r="L461" s="167" t="s">
        <v>384</v>
      </c>
      <c r="M461" s="517" t="s">
        <v>35</v>
      </c>
      <c r="N461" s="521" t="s">
        <v>113</v>
      </c>
      <c r="O461" s="522"/>
      <c r="P461" s="522"/>
      <c r="Q461" s="522"/>
      <c r="R461" s="522"/>
      <c r="S461" s="522"/>
      <c r="T461" s="523"/>
      <c r="U461" s="190"/>
      <c r="V461" s="517"/>
      <c r="W461" s="488"/>
    </row>
    <row r="462" spans="1:23" s="118" customFormat="1" ht="60" customHeight="1" x14ac:dyDescent="0.25">
      <c r="A462" s="518" t="s">
        <v>113</v>
      </c>
      <c r="B462" s="519"/>
      <c r="C462" s="519"/>
      <c r="D462" s="519"/>
      <c r="E462" s="519"/>
      <c r="F462" s="520"/>
      <c r="G462" s="156" t="s">
        <v>326</v>
      </c>
      <c r="H462" s="371" t="s">
        <v>327</v>
      </c>
      <c r="I462" s="156" t="s">
        <v>1389</v>
      </c>
      <c r="J462" s="156" t="s">
        <v>1361</v>
      </c>
      <c r="K462" s="167" t="s">
        <v>59</v>
      </c>
      <c r="L462" s="167" t="s">
        <v>384</v>
      </c>
      <c r="M462" s="517" t="s">
        <v>500</v>
      </c>
      <c r="N462" s="521" t="s">
        <v>113</v>
      </c>
      <c r="O462" s="522"/>
      <c r="P462" s="522"/>
      <c r="Q462" s="522"/>
      <c r="R462" s="522"/>
      <c r="S462" s="522"/>
      <c r="T462" s="523"/>
      <c r="U462" s="190"/>
      <c r="V462" s="517"/>
      <c r="W462" s="488"/>
    </row>
    <row r="463" spans="1:23" s="118" customFormat="1" ht="156" x14ac:dyDescent="0.25">
      <c r="A463" s="518" t="s">
        <v>113</v>
      </c>
      <c r="B463" s="519"/>
      <c r="C463" s="519"/>
      <c r="D463" s="519"/>
      <c r="E463" s="519"/>
      <c r="F463" s="520"/>
      <c r="G463" s="156" t="s">
        <v>318</v>
      </c>
      <c r="H463" s="371" t="s">
        <v>319</v>
      </c>
      <c r="I463" s="156" t="s">
        <v>1390</v>
      </c>
      <c r="J463" s="156" t="s">
        <v>1362</v>
      </c>
      <c r="K463" s="167" t="s">
        <v>59</v>
      </c>
      <c r="L463" s="167" t="s">
        <v>384</v>
      </c>
      <c r="M463" s="517">
        <v>89</v>
      </c>
      <c r="N463" s="521" t="s">
        <v>113</v>
      </c>
      <c r="O463" s="522"/>
      <c r="P463" s="522"/>
      <c r="Q463" s="522"/>
      <c r="R463" s="522"/>
      <c r="S463" s="522"/>
      <c r="T463" s="523"/>
      <c r="U463" s="190"/>
      <c r="V463" s="517"/>
      <c r="W463" s="488"/>
    </row>
    <row r="464" spans="1:23" s="118" customFormat="1" ht="198" customHeight="1" x14ac:dyDescent="0.25">
      <c r="A464" s="518" t="s">
        <v>113</v>
      </c>
      <c r="B464" s="519"/>
      <c r="C464" s="519"/>
      <c r="D464" s="519"/>
      <c r="E464" s="519"/>
      <c r="F464" s="520"/>
      <c r="G464" s="156" t="s">
        <v>318</v>
      </c>
      <c r="H464" s="371" t="s">
        <v>319</v>
      </c>
      <c r="I464" s="156" t="s">
        <v>1391</v>
      </c>
      <c r="J464" s="156" t="s">
        <v>1363</v>
      </c>
      <c r="K464" s="167" t="s">
        <v>59</v>
      </c>
      <c r="L464" s="167" t="s">
        <v>384</v>
      </c>
      <c r="M464" s="517" t="s">
        <v>35</v>
      </c>
      <c r="N464" s="521" t="s">
        <v>113</v>
      </c>
      <c r="O464" s="522"/>
      <c r="P464" s="522"/>
      <c r="Q464" s="522"/>
      <c r="R464" s="522"/>
      <c r="S464" s="522"/>
      <c r="T464" s="523"/>
      <c r="U464" s="190"/>
      <c r="V464" s="517"/>
      <c r="W464" s="488"/>
    </row>
    <row r="465" spans="1:252" s="118" customFormat="1" ht="168" x14ac:dyDescent="0.25">
      <c r="A465" s="518" t="s">
        <v>113</v>
      </c>
      <c r="B465" s="519"/>
      <c r="C465" s="519"/>
      <c r="D465" s="519"/>
      <c r="E465" s="519"/>
      <c r="F465" s="520"/>
      <c r="G465" s="156" t="s">
        <v>133</v>
      </c>
      <c r="H465" s="371" t="s">
        <v>329</v>
      </c>
      <c r="I465" s="156" t="s">
        <v>1364</v>
      </c>
      <c r="J465" s="156" t="s">
        <v>1365</v>
      </c>
      <c r="K465" s="167" t="s">
        <v>135</v>
      </c>
      <c r="L465" s="167" t="s">
        <v>1366</v>
      </c>
      <c r="M465" s="517" t="s">
        <v>1367</v>
      </c>
      <c r="N465" s="521" t="s">
        <v>113</v>
      </c>
      <c r="O465" s="522"/>
      <c r="P465" s="522"/>
      <c r="Q465" s="522"/>
      <c r="R465" s="522"/>
      <c r="S465" s="522"/>
      <c r="T465" s="523"/>
      <c r="U465" s="190"/>
      <c r="V465" s="517"/>
      <c r="W465" s="488"/>
    </row>
    <row r="466" spans="1:252" s="118" customFormat="1" ht="168" x14ac:dyDescent="0.25">
      <c r="A466" s="518" t="s">
        <v>113</v>
      </c>
      <c r="B466" s="519"/>
      <c r="C466" s="519"/>
      <c r="D466" s="519"/>
      <c r="E466" s="519"/>
      <c r="F466" s="520"/>
      <c r="G466" s="156" t="s">
        <v>133</v>
      </c>
      <c r="H466" s="371" t="s">
        <v>329</v>
      </c>
      <c r="I466" s="156" t="s">
        <v>1368</v>
      </c>
      <c r="J466" s="156" t="s">
        <v>1369</v>
      </c>
      <c r="K466" s="167" t="s">
        <v>135</v>
      </c>
      <c r="L466" s="167" t="s">
        <v>1366</v>
      </c>
      <c r="M466" s="517" t="s">
        <v>1370</v>
      </c>
      <c r="N466" s="521" t="s">
        <v>113</v>
      </c>
      <c r="O466" s="522"/>
      <c r="P466" s="522"/>
      <c r="Q466" s="522"/>
      <c r="R466" s="522"/>
      <c r="S466" s="522"/>
      <c r="T466" s="523"/>
      <c r="U466" s="190"/>
      <c r="V466" s="517"/>
      <c r="W466" s="488"/>
    </row>
    <row r="467" spans="1:252" s="118" customFormat="1" ht="168" x14ac:dyDescent="0.25">
      <c r="A467" s="518" t="s">
        <v>113</v>
      </c>
      <c r="B467" s="519"/>
      <c r="C467" s="519"/>
      <c r="D467" s="519"/>
      <c r="E467" s="519"/>
      <c r="F467" s="520"/>
      <c r="G467" s="156" t="s">
        <v>133</v>
      </c>
      <c r="H467" s="371" t="s">
        <v>329</v>
      </c>
      <c r="I467" s="156" t="s">
        <v>1371</v>
      </c>
      <c r="J467" s="156" t="s">
        <v>1372</v>
      </c>
      <c r="K467" s="167" t="s">
        <v>135</v>
      </c>
      <c r="L467" s="167" t="s">
        <v>1366</v>
      </c>
      <c r="M467" s="517" t="s">
        <v>1373</v>
      </c>
      <c r="N467" s="521" t="s">
        <v>113</v>
      </c>
      <c r="O467" s="522"/>
      <c r="P467" s="522"/>
      <c r="Q467" s="522"/>
      <c r="R467" s="522"/>
      <c r="S467" s="522"/>
      <c r="T467" s="523"/>
      <c r="U467" s="190"/>
      <c r="V467" s="517"/>
      <c r="W467" s="488"/>
    </row>
    <row r="468" spans="1:252" s="118" customFormat="1" ht="120" x14ac:dyDescent="0.25">
      <c r="A468" s="518" t="s">
        <v>113</v>
      </c>
      <c r="B468" s="519"/>
      <c r="C468" s="519"/>
      <c r="D468" s="519"/>
      <c r="E468" s="519"/>
      <c r="F468" s="520"/>
      <c r="G468" s="156" t="s">
        <v>133</v>
      </c>
      <c r="H468" s="371" t="s">
        <v>329</v>
      </c>
      <c r="I468" s="156" t="s">
        <v>1374</v>
      </c>
      <c r="J468" s="156" t="s">
        <v>1375</v>
      </c>
      <c r="K468" s="167" t="s">
        <v>135</v>
      </c>
      <c r="L468" s="167" t="s">
        <v>1366</v>
      </c>
      <c r="M468" s="517" t="s">
        <v>1376</v>
      </c>
      <c r="N468" s="521" t="s">
        <v>113</v>
      </c>
      <c r="O468" s="522"/>
      <c r="P468" s="522"/>
      <c r="Q468" s="522"/>
      <c r="R468" s="522"/>
      <c r="S468" s="522"/>
      <c r="T468" s="523"/>
      <c r="U468" s="190"/>
      <c r="V468" s="517"/>
      <c r="W468" s="488"/>
    </row>
    <row r="469" spans="1:252" s="118" customFormat="1" ht="132" x14ac:dyDescent="0.25">
      <c r="A469" s="518" t="s">
        <v>113</v>
      </c>
      <c r="B469" s="519"/>
      <c r="C469" s="519"/>
      <c r="D469" s="519"/>
      <c r="E469" s="519"/>
      <c r="F469" s="520"/>
      <c r="G469" s="156" t="s">
        <v>133</v>
      </c>
      <c r="H469" s="371" t="s">
        <v>329</v>
      </c>
      <c r="I469" s="156" t="s">
        <v>1377</v>
      </c>
      <c r="J469" s="156" t="s">
        <v>1378</v>
      </c>
      <c r="K469" s="167" t="s">
        <v>135</v>
      </c>
      <c r="L469" s="167" t="s">
        <v>1366</v>
      </c>
      <c r="M469" s="517" t="s">
        <v>1379</v>
      </c>
      <c r="N469" s="521" t="s">
        <v>113</v>
      </c>
      <c r="O469" s="522"/>
      <c r="P469" s="522"/>
      <c r="Q469" s="522"/>
      <c r="R469" s="522"/>
      <c r="S469" s="522"/>
      <c r="T469" s="523"/>
      <c r="U469" s="190"/>
      <c r="V469" s="517"/>
      <c r="W469" s="488"/>
    </row>
    <row r="470" spans="1:252" s="118" customFormat="1" ht="132" x14ac:dyDescent="0.25">
      <c r="A470" s="518" t="s">
        <v>113</v>
      </c>
      <c r="B470" s="519"/>
      <c r="C470" s="519"/>
      <c r="D470" s="519"/>
      <c r="E470" s="519"/>
      <c r="F470" s="520"/>
      <c r="G470" s="156" t="s">
        <v>133</v>
      </c>
      <c r="H470" s="371" t="s">
        <v>329</v>
      </c>
      <c r="I470" s="156" t="s">
        <v>1380</v>
      </c>
      <c r="J470" s="156" t="s">
        <v>1381</v>
      </c>
      <c r="K470" s="167" t="s">
        <v>135</v>
      </c>
      <c r="L470" s="167" t="s">
        <v>1366</v>
      </c>
      <c r="M470" s="517">
        <v>600</v>
      </c>
      <c r="N470" s="521" t="s">
        <v>113</v>
      </c>
      <c r="O470" s="522"/>
      <c r="P470" s="522"/>
      <c r="Q470" s="522"/>
      <c r="R470" s="522"/>
      <c r="S470" s="522"/>
      <c r="T470" s="523"/>
      <c r="U470" s="190"/>
      <c r="V470" s="517"/>
      <c r="W470" s="488"/>
    </row>
    <row r="471" spans="1:252" s="118" customFormat="1" ht="78" customHeight="1" x14ac:dyDescent="0.25">
      <c r="A471" s="518" t="s">
        <v>113</v>
      </c>
      <c r="B471" s="519"/>
      <c r="C471" s="519"/>
      <c r="D471" s="519"/>
      <c r="E471" s="519"/>
      <c r="F471" s="520"/>
      <c r="G471" s="156" t="s">
        <v>304</v>
      </c>
      <c r="H471" s="371" t="s">
        <v>337</v>
      </c>
      <c r="I471" s="156" t="s">
        <v>338</v>
      </c>
      <c r="J471" s="156" t="s">
        <v>1382</v>
      </c>
      <c r="K471" s="167" t="s">
        <v>135</v>
      </c>
      <c r="L471" s="167" t="s">
        <v>1366</v>
      </c>
      <c r="M471" s="517" t="s">
        <v>1383</v>
      </c>
      <c r="N471" s="521" t="s">
        <v>113</v>
      </c>
      <c r="O471" s="522"/>
      <c r="P471" s="522"/>
      <c r="Q471" s="522"/>
      <c r="R471" s="522"/>
      <c r="S471" s="522"/>
      <c r="T471" s="523"/>
      <c r="U471" s="190"/>
      <c r="V471" s="517"/>
      <c r="W471" s="488"/>
    </row>
    <row r="472" spans="1:252" s="118" customFormat="1" ht="96" x14ac:dyDescent="0.25">
      <c r="A472" s="518" t="s">
        <v>113</v>
      </c>
      <c r="B472" s="519"/>
      <c r="C472" s="519"/>
      <c r="D472" s="519"/>
      <c r="E472" s="519"/>
      <c r="F472" s="520"/>
      <c r="G472" s="156" t="s">
        <v>137</v>
      </c>
      <c r="H472" s="371" t="s">
        <v>1384</v>
      </c>
      <c r="I472" s="156" t="s">
        <v>1385</v>
      </c>
      <c r="J472" s="156" t="s">
        <v>1386</v>
      </c>
      <c r="K472" s="167" t="s">
        <v>59</v>
      </c>
      <c r="L472" s="167" t="s">
        <v>384</v>
      </c>
      <c r="M472" s="517">
        <v>3190</v>
      </c>
      <c r="N472" s="521" t="s">
        <v>113</v>
      </c>
      <c r="O472" s="522"/>
      <c r="P472" s="522"/>
      <c r="Q472" s="522"/>
      <c r="R472" s="522"/>
      <c r="S472" s="522"/>
      <c r="T472" s="523"/>
      <c r="U472" s="190"/>
      <c r="V472" s="517"/>
      <c r="W472" s="488"/>
    </row>
    <row r="473" spans="1:252" s="11" customFormat="1" ht="99" customHeight="1" x14ac:dyDescent="0.25">
      <c r="A473" s="55" t="s">
        <v>801</v>
      </c>
      <c r="B473" s="18" t="s">
        <v>43</v>
      </c>
      <c r="C473" s="18" t="s">
        <v>44</v>
      </c>
      <c r="D473" s="19" t="s">
        <v>45</v>
      </c>
      <c r="E473" s="18" t="s">
        <v>46</v>
      </c>
      <c r="F473" s="19" t="s">
        <v>47</v>
      </c>
      <c r="G473" s="19"/>
      <c r="H473" s="19"/>
      <c r="I473" s="33" t="s">
        <v>437</v>
      </c>
      <c r="J473" s="122" t="s">
        <v>312</v>
      </c>
      <c r="K473" s="126">
        <v>876</v>
      </c>
      <c r="L473" s="126" t="s">
        <v>39</v>
      </c>
      <c r="M473" s="89">
        <v>1140</v>
      </c>
      <c r="N473" s="124" t="s">
        <v>40</v>
      </c>
      <c r="O473" s="124" t="s">
        <v>41</v>
      </c>
      <c r="P473" s="76">
        <v>360126</v>
      </c>
      <c r="Q473" s="22">
        <v>45627</v>
      </c>
      <c r="R473" s="22">
        <v>45748</v>
      </c>
      <c r="S473" s="122" t="s">
        <v>185</v>
      </c>
      <c r="T473" s="127" t="s">
        <v>55</v>
      </c>
      <c r="U473" s="37"/>
      <c r="V473" s="48"/>
      <c r="W473" s="408"/>
      <c r="CX473" s="23"/>
      <c r="CY473" s="24"/>
      <c r="DL473" s="24"/>
    </row>
    <row r="474" spans="1:252" s="11" customFormat="1" ht="135" customHeight="1" x14ac:dyDescent="0.25">
      <c r="A474" s="398" t="s">
        <v>56</v>
      </c>
      <c r="B474" s="399"/>
      <c r="C474" s="399"/>
      <c r="D474" s="399"/>
      <c r="E474" s="399"/>
      <c r="F474" s="400"/>
      <c r="G474" s="19" t="s">
        <v>61</v>
      </c>
      <c r="H474" s="19" t="s">
        <v>62</v>
      </c>
      <c r="I474" s="29" t="s">
        <v>313</v>
      </c>
      <c r="J474" s="122" t="s">
        <v>314</v>
      </c>
      <c r="K474" s="126">
        <v>876</v>
      </c>
      <c r="L474" s="126" t="s">
        <v>39</v>
      </c>
      <c r="M474" s="155" t="s">
        <v>494</v>
      </c>
      <c r="N474" s="398" t="s">
        <v>56</v>
      </c>
      <c r="O474" s="399"/>
      <c r="P474" s="399"/>
      <c r="Q474" s="399"/>
      <c r="R474" s="399"/>
      <c r="S474" s="399"/>
      <c r="T474" s="400"/>
      <c r="U474" s="96"/>
      <c r="V474" s="162"/>
      <c r="W474" s="392"/>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t="e">
        <f>#REF!</f>
        <v>#REF!</v>
      </c>
      <c r="BC474" s="26" t="e">
        <f>#REF!</f>
        <v>#REF!</v>
      </c>
      <c r="BD474" s="26" t="e">
        <f>#REF!</f>
        <v>#REF!</v>
      </c>
      <c r="BE474" s="26" t="e">
        <f>#REF!</f>
        <v>#REF!</v>
      </c>
      <c r="BF474" s="26" t="e">
        <f>#REF!</f>
        <v>#REF!</v>
      </c>
      <c r="BG474" s="26" t="e">
        <f>#REF!</f>
        <v>#REF!</v>
      </c>
      <c r="BH474" s="26" t="e">
        <f>#REF!</f>
        <v>#REF!</v>
      </c>
      <c r="BI474" s="26" t="e">
        <f>#REF!</f>
        <v>#REF!</v>
      </c>
      <c r="BJ474" s="26" t="e">
        <f>#REF!</f>
        <v>#REF!</v>
      </c>
      <c r="BK474" s="26" t="e">
        <f>#REF!</f>
        <v>#REF!</v>
      </c>
      <c r="BL474" s="26" t="e">
        <f>#REF!</f>
        <v>#REF!</v>
      </c>
      <c r="BM474" s="26" t="e">
        <f>#REF!</f>
        <v>#REF!</v>
      </c>
      <c r="BN474" s="26" t="e">
        <f>#REF!</f>
        <v>#REF!</v>
      </c>
      <c r="BO474" s="26" t="e">
        <f>#REF!</f>
        <v>#REF!</v>
      </c>
      <c r="BP474" s="26" t="e">
        <f>#REF!</f>
        <v>#REF!</v>
      </c>
      <c r="BQ474" s="26" t="e">
        <f>#REF!</f>
        <v>#REF!</v>
      </c>
      <c r="BR474" s="26" t="e">
        <f>#REF!</f>
        <v>#REF!</v>
      </c>
      <c r="BS474" s="26" t="e">
        <f>#REF!</f>
        <v>#REF!</v>
      </c>
      <c r="BT474" s="26" t="e">
        <f>#REF!</f>
        <v>#REF!</v>
      </c>
      <c r="BU474" s="26" t="e">
        <f>#REF!</f>
        <v>#REF!</v>
      </c>
      <c r="BV474" s="26" t="e">
        <f>#REF!</f>
        <v>#REF!</v>
      </c>
      <c r="BW474" s="26" t="e">
        <f>#REF!</f>
        <v>#REF!</v>
      </c>
      <c r="BX474" s="26" t="e">
        <f>#REF!</f>
        <v>#REF!</v>
      </c>
      <c r="BY474" s="26" t="e">
        <f>#REF!</f>
        <v>#REF!</v>
      </c>
      <c r="BZ474" s="26" t="e">
        <f>#REF!</f>
        <v>#REF!</v>
      </c>
      <c r="CA474" s="26" t="e">
        <f>#REF!</f>
        <v>#REF!</v>
      </c>
      <c r="CB474" s="26" t="e">
        <f>#REF!</f>
        <v>#REF!</v>
      </c>
      <c r="CC474" s="26" t="e">
        <f>#REF!</f>
        <v>#REF!</v>
      </c>
      <c r="CD474" s="26" t="e">
        <f>#REF!</f>
        <v>#REF!</v>
      </c>
      <c r="CE474" s="26" t="e">
        <f>#REF!</f>
        <v>#REF!</v>
      </c>
      <c r="CF474" s="26" t="e">
        <f>#REF!</f>
        <v>#REF!</v>
      </c>
      <c r="CG474" s="26" t="e">
        <f>#REF!</f>
        <v>#REF!</v>
      </c>
      <c r="CH474" s="26" t="e">
        <f>#REF!</f>
        <v>#REF!</v>
      </c>
      <c r="CI474" s="26" t="e">
        <f>#REF!</f>
        <v>#REF!</v>
      </c>
      <c r="CJ474" s="26" t="e">
        <f>#REF!</f>
        <v>#REF!</v>
      </c>
      <c r="CK474" s="26" t="e">
        <f>#REF!</f>
        <v>#REF!</v>
      </c>
      <c r="CL474" s="26" t="e">
        <f>#REF!</f>
        <v>#REF!</v>
      </c>
      <c r="CM474" s="26" t="e">
        <f>#REF!</f>
        <v>#REF!</v>
      </c>
      <c r="CN474" s="26" t="e">
        <f>#REF!</f>
        <v>#REF!</v>
      </c>
      <c r="CO474" s="26" t="e">
        <f>#REF!</f>
        <v>#REF!</v>
      </c>
      <c r="CP474" s="26" t="e">
        <f>#REF!</f>
        <v>#REF!</v>
      </c>
      <c r="CQ474" s="26" t="e">
        <f>#REF!</f>
        <v>#REF!</v>
      </c>
      <c r="CR474" s="26" t="e">
        <f>#REF!</f>
        <v>#REF!</v>
      </c>
      <c r="CS474" s="26" t="e">
        <f>#REF!</f>
        <v>#REF!</v>
      </c>
      <c r="CT474" s="26" t="e">
        <f>#REF!</f>
        <v>#REF!</v>
      </c>
      <c r="CU474" s="26" t="e">
        <f>#REF!</f>
        <v>#REF!</v>
      </c>
      <c r="CV474" s="26" t="e">
        <f>#REF!</f>
        <v>#REF!</v>
      </c>
      <c r="CW474" s="26" t="e">
        <f>#REF!</f>
        <v>#REF!</v>
      </c>
      <c r="CX474" s="23" t="e">
        <f>#REF!</f>
        <v>#REF!</v>
      </c>
      <c r="CY474" s="26" t="e">
        <f>#REF!</f>
        <v>#REF!</v>
      </c>
      <c r="CZ474" s="26" t="e">
        <f>#REF!</f>
        <v>#REF!</v>
      </c>
      <c r="DA474" s="26" t="e">
        <f>#REF!</f>
        <v>#REF!</v>
      </c>
      <c r="DB474" s="26" t="e">
        <f>#REF!</f>
        <v>#REF!</v>
      </c>
      <c r="DC474" s="26" t="e">
        <f>#REF!</f>
        <v>#REF!</v>
      </c>
      <c r="DD474" s="26" t="e">
        <f>#REF!</f>
        <v>#REF!</v>
      </c>
      <c r="DE474" s="26" t="e">
        <f>#REF!</f>
        <v>#REF!</v>
      </c>
      <c r="DF474" s="26" t="e">
        <f>#REF!</f>
        <v>#REF!</v>
      </c>
      <c r="DG474" s="26" t="e">
        <f>#REF!</f>
        <v>#REF!</v>
      </c>
      <c r="DH474" s="26" t="e">
        <f>#REF!</f>
        <v>#REF!</v>
      </c>
      <c r="DI474" s="26" t="e">
        <f>#REF!</f>
        <v>#REF!</v>
      </c>
      <c r="DJ474" s="26" t="e">
        <f>#REF!</f>
        <v>#REF!</v>
      </c>
      <c r="DK474" s="26" t="e">
        <f>#REF!</f>
        <v>#REF!</v>
      </c>
      <c r="DL474" s="26" t="e">
        <f>#REF!</f>
        <v>#REF!</v>
      </c>
      <c r="DM474" s="26" t="e">
        <f>#REF!</f>
        <v>#REF!</v>
      </c>
      <c r="DN474" s="26" t="e">
        <f>#REF!</f>
        <v>#REF!</v>
      </c>
      <c r="DO474" s="26" t="e">
        <f>#REF!</f>
        <v>#REF!</v>
      </c>
      <c r="DP474" s="26" t="e">
        <f>#REF!</f>
        <v>#REF!</v>
      </c>
      <c r="DQ474" s="26" t="e">
        <f>#REF!</f>
        <v>#REF!</v>
      </c>
      <c r="DR474" s="26" t="e">
        <f>#REF!</f>
        <v>#REF!</v>
      </c>
      <c r="DS474" s="26" t="e">
        <f>#REF!</f>
        <v>#REF!</v>
      </c>
      <c r="DT474" s="26" t="e">
        <f>#REF!</f>
        <v>#REF!</v>
      </c>
      <c r="DU474" s="26" t="e">
        <f>#REF!</f>
        <v>#REF!</v>
      </c>
      <c r="DV474" s="26" t="e">
        <f>#REF!</f>
        <v>#REF!</v>
      </c>
      <c r="DW474" s="26" t="e">
        <f>#REF!</f>
        <v>#REF!</v>
      </c>
      <c r="DX474" s="26" t="e">
        <f>#REF!</f>
        <v>#REF!</v>
      </c>
      <c r="DY474" s="26" t="e">
        <f>#REF!</f>
        <v>#REF!</v>
      </c>
      <c r="DZ474" s="26" t="e">
        <f>#REF!</f>
        <v>#REF!</v>
      </c>
      <c r="EA474" s="26" t="e">
        <f>#REF!</f>
        <v>#REF!</v>
      </c>
      <c r="EB474" s="26" t="e">
        <f>#REF!</f>
        <v>#REF!</v>
      </c>
      <c r="EC474" s="26" t="e">
        <f>#REF!</f>
        <v>#REF!</v>
      </c>
      <c r="ED474" s="26" t="e">
        <f>#REF!</f>
        <v>#REF!</v>
      </c>
      <c r="EE474" s="26" t="e">
        <f>#REF!</f>
        <v>#REF!</v>
      </c>
      <c r="EF474" s="26" t="e">
        <f>#REF!</f>
        <v>#REF!</v>
      </c>
      <c r="EG474" s="26" t="e">
        <f>#REF!</f>
        <v>#REF!</v>
      </c>
      <c r="EH474" s="26" t="e">
        <f>#REF!</f>
        <v>#REF!</v>
      </c>
      <c r="EI474" s="26" t="e">
        <f>#REF!</f>
        <v>#REF!</v>
      </c>
      <c r="EJ474" s="26" t="e">
        <f>#REF!</f>
        <v>#REF!</v>
      </c>
      <c r="EK474" s="26" t="e">
        <f>#REF!</f>
        <v>#REF!</v>
      </c>
      <c r="EL474" s="26" t="e">
        <f>#REF!</f>
        <v>#REF!</v>
      </c>
      <c r="EM474" s="26" t="e">
        <f>#REF!</f>
        <v>#REF!</v>
      </c>
      <c r="EN474" s="26" t="e">
        <f>#REF!</f>
        <v>#REF!</v>
      </c>
      <c r="EO474" s="26" t="e">
        <f>#REF!</f>
        <v>#REF!</v>
      </c>
      <c r="EP474" s="26" t="e">
        <f>#REF!</f>
        <v>#REF!</v>
      </c>
      <c r="EQ474" s="26" t="e">
        <f>#REF!</f>
        <v>#REF!</v>
      </c>
      <c r="ER474" s="26" t="e">
        <f>#REF!</f>
        <v>#REF!</v>
      </c>
      <c r="ES474" s="26" t="e">
        <f>#REF!</f>
        <v>#REF!</v>
      </c>
      <c r="ET474" s="26" t="e">
        <f>#REF!</f>
        <v>#REF!</v>
      </c>
      <c r="EU474" s="26" t="e">
        <f>#REF!</f>
        <v>#REF!</v>
      </c>
      <c r="EV474" s="26" t="e">
        <f>#REF!</f>
        <v>#REF!</v>
      </c>
      <c r="EW474" s="26" t="e">
        <f>#REF!</f>
        <v>#REF!</v>
      </c>
      <c r="EX474" s="26" t="e">
        <f>#REF!</f>
        <v>#REF!</v>
      </c>
      <c r="EY474" s="26" t="e">
        <f>#REF!</f>
        <v>#REF!</v>
      </c>
      <c r="EZ474" s="26" t="e">
        <f>#REF!</f>
        <v>#REF!</v>
      </c>
      <c r="FA474" s="26" t="e">
        <f>#REF!</f>
        <v>#REF!</v>
      </c>
      <c r="FB474" s="26" t="e">
        <f>#REF!</f>
        <v>#REF!</v>
      </c>
      <c r="FC474" s="26" t="e">
        <f>#REF!</f>
        <v>#REF!</v>
      </c>
      <c r="FD474" s="26" t="e">
        <f>#REF!</f>
        <v>#REF!</v>
      </c>
      <c r="FE474" s="26" t="e">
        <f>#REF!</f>
        <v>#REF!</v>
      </c>
      <c r="FF474" s="26" t="e">
        <f>#REF!</f>
        <v>#REF!</v>
      </c>
      <c r="FG474" s="26" t="e">
        <f>#REF!</f>
        <v>#REF!</v>
      </c>
      <c r="FH474" s="26" t="e">
        <f>#REF!</f>
        <v>#REF!</v>
      </c>
      <c r="FI474" s="26" t="e">
        <f>#REF!</f>
        <v>#REF!</v>
      </c>
      <c r="FJ474" s="26" t="e">
        <f>#REF!</f>
        <v>#REF!</v>
      </c>
      <c r="FK474" s="26" t="e">
        <f>#REF!</f>
        <v>#REF!</v>
      </c>
      <c r="FL474" s="26" t="e">
        <f>#REF!</f>
        <v>#REF!</v>
      </c>
      <c r="FM474" s="26" t="e">
        <f>#REF!</f>
        <v>#REF!</v>
      </c>
      <c r="FN474" s="26" t="e">
        <f>#REF!</f>
        <v>#REF!</v>
      </c>
      <c r="FO474" s="26" t="e">
        <f>#REF!</f>
        <v>#REF!</v>
      </c>
      <c r="FP474" s="26" t="e">
        <f>#REF!</f>
        <v>#REF!</v>
      </c>
      <c r="FQ474" s="26" t="e">
        <f>#REF!</f>
        <v>#REF!</v>
      </c>
      <c r="FR474" s="26" t="e">
        <f>#REF!</f>
        <v>#REF!</v>
      </c>
      <c r="FS474" s="26" t="e">
        <f>#REF!</f>
        <v>#REF!</v>
      </c>
      <c r="FT474" s="26" t="e">
        <f>#REF!</f>
        <v>#REF!</v>
      </c>
      <c r="FU474" s="26" t="e">
        <f>#REF!</f>
        <v>#REF!</v>
      </c>
      <c r="FV474" s="26" t="e">
        <f>#REF!</f>
        <v>#REF!</v>
      </c>
      <c r="FW474" s="26" t="e">
        <f>#REF!</f>
        <v>#REF!</v>
      </c>
      <c r="FX474" s="26" t="e">
        <f>#REF!</f>
        <v>#REF!</v>
      </c>
      <c r="FY474" s="26" t="e">
        <f>#REF!</f>
        <v>#REF!</v>
      </c>
      <c r="FZ474" s="26" t="e">
        <f>#REF!</f>
        <v>#REF!</v>
      </c>
      <c r="GA474" s="26" t="e">
        <f>#REF!</f>
        <v>#REF!</v>
      </c>
      <c r="GB474" s="26" t="e">
        <f>#REF!</f>
        <v>#REF!</v>
      </c>
      <c r="GC474" s="26" t="e">
        <f>#REF!</f>
        <v>#REF!</v>
      </c>
      <c r="GD474" s="26" t="e">
        <f>#REF!</f>
        <v>#REF!</v>
      </c>
      <c r="GE474" s="26" t="e">
        <f>#REF!</f>
        <v>#REF!</v>
      </c>
      <c r="GF474" s="26" t="e">
        <f>#REF!</f>
        <v>#REF!</v>
      </c>
      <c r="GG474" s="26" t="e">
        <f>#REF!</f>
        <v>#REF!</v>
      </c>
      <c r="GH474" s="26" t="e">
        <f>#REF!</f>
        <v>#REF!</v>
      </c>
      <c r="GI474" s="26" t="e">
        <f>#REF!</f>
        <v>#REF!</v>
      </c>
      <c r="GJ474" s="26" t="e">
        <f>#REF!</f>
        <v>#REF!</v>
      </c>
      <c r="GK474" s="26" t="e">
        <f>#REF!</f>
        <v>#REF!</v>
      </c>
      <c r="GL474" s="26" t="e">
        <f>#REF!</f>
        <v>#REF!</v>
      </c>
      <c r="GM474" s="26" t="e">
        <f>#REF!</f>
        <v>#REF!</v>
      </c>
      <c r="GN474" s="26" t="e">
        <f>#REF!</f>
        <v>#REF!</v>
      </c>
      <c r="GO474" s="26" t="e">
        <f>#REF!</f>
        <v>#REF!</v>
      </c>
      <c r="GP474" s="26" t="e">
        <f>#REF!</f>
        <v>#REF!</v>
      </c>
      <c r="GQ474" s="26" t="e">
        <f>#REF!</f>
        <v>#REF!</v>
      </c>
      <c r="GR474" s="26" t="e">
        <f>#REF!</f>
        <v>#REF!</v>
      </c>
      <c r="GS474" s="26" t="e">
        <f>#REF!</f>
        <v>#REF!</v>
      </c>
      <c r="GT474" s="26" t="e">
        <f>#REF!</f>
        <v>#REF!</v>
      </c>
      <c r="GU474" s="26" t="e">
        <f>#REF!</f>
        <v>#REF!</v>
      </c>
      <c r="GV474" s="26" t="e">
        <f>#REF!</f>
        <v>#REF!</v>
      </c>
      <c r="GW474" s="26" t="e">
        <f>#REF!</f>
        <v>#REF!</v>
      </c>
      <c r="GX474" s="26" t="e">
        <f>#REF!</f>
        <v>#REF!</v>
      </c>
      <c r="GY474" s="26" t="e">
        <f>#REF!</f>
        <v>#REF!</v>
      </c>
      <c r="GZ474" s="26" t="e">
        <f>#REF!</f>
        <v>#REF!</v>
      </c>
      <c r="HA474" s="26" t="e">
        <f>#REF!</f>
        <v>#REF!</v>
      </c>
      <c r="HB474" s="26" t="e">
        <f>#REF!</f>
        <v>#REF!</v>
      </c>
      <c r="HC474" s="26" t="e">
        <f>#REF!</f>
        <v>#REF!</v>
      </c>
      <c r="HD474" s="26" t="e">
        <f>#REF!</f>
        <v>#REF!</v>
      </c>
      <c r="HE474" s="26" t="e">
        <f>#REF!</f>
        <v>#REF!</v>
      </c>
      <c r="HF474" s="26" t="e">
        <f>#REF!</f>
        <v>#REF!</v>
      </c>
      <c r="HG474" s="26" t="e">
        <f>#REF!</f>
        <v>#REF!</v>
      </c>
      <c r="HH474" s="26" t="e">
        <f>#REF!</f>
        <v>#REF!</v>
      </c>
      <c r="HI474" s="26" t="e">
        <f>#REF!</f>
        <v>#REF!</v>
      </c>
      <c r="HJ474" s="26" t="e">
        <f>#REF!</f>
        <v>#REF!</v>
      </c>
      <c r="HK474" s="26" t="e">
        <f>#REF!</f>
        <v>#REF!</v>
      </c>
      <c r="HL474" s="26" t="e">
        <f>#REF!</f>
        <v>#REF!</v>
      </c>
      <c r="HM474" s="26" t="e">
        <f>#REF!</f>
        <v>#REF!</v>
      </c>
      <c r="HN474" s="26" t="e">
        <f>#REF!</f>
        <v>#REF!</v>
      </c>
      <c r="HO474" s="26" t="e">
        <f>#REF!</f>
        <v>#REF!</v>
      </c>
      <c r="HP474" s="26" t="e">
        <f>#REF!</f>
        <v>#REF!</v>
      </c>
      <c r="HQ474" s="26" t="e">
        <f>#REF!</f>
        <v>#REF!</v>
      </c>
      <c r="HR474" s="26" t="e">
        <f>#REF!</f>
        <v>#REF!</v>
      </c>
      <c r="HS474" s="26" t="e">
        <f>#REF!</f>
        <v>#REF!</v>
      </c>
      <c r="HT474" s="26" t="e">
        <f>#REF!</f>
        <v>#REF!</v>
      </c>
      <c r="HU474" s="26" t="e">
        <f>#REF!</f>
        <v>#REF!</v>
      </c>
      <c r="HV474" s="26" t="e">
        <f>#REF!</f>
        <v>#REF!</v>
      </c>
      <c r="HW474" s="26" t="e">
        <f>#REF!</f>
        <v>#REF!</v>
      </c>
      <c r="HX474" s="26" t="e">
        <f>#REF!</f>
        <v>#REF!</v>
      </c>
      <c r="HY474" s="26" t="e">
        <f>#REF!</f>
        <v>#REF!</v>
      </c>
      <c r="HZ474" s="26" t="e">
        <f>#REF!</f>
        <v>#REF!</v>
      </c>
      <c r="IA474" s="26" t="e">
        <f>#REF!</f>
        <v>#REF!</v>
      </c>
      <c r="IB474" s="26" t="e">
        <f>#REF!</f>
        <v>#REF!</v>
      </c>
      <c r="IC474" s="26" t="e">
        <f>#REF!</f>
        <v>#REF!</v>
      </c>
      <c r="ID474" s="26" t="e">
        <f>#REF!</f>
        <v>#REF!</v>
      </c>
      <c r="IE474" s="26" t="e">
        <f>#REF!</f>
        <v>#REF!</v>
      </c>
      <c r="IF474" s="26" t="e">
        <f>#REF!</f>
        <v>#REF!</v>
      </c>
      <c r="IG474" s="26" t="e">
        <f>#REF!</f>
        <v>#REF!</v>
      </c>
      <c r="IH474" s="26" t="e">
        <f>#REF!</f>
        <v>#REF!</v>
      </c>
      <c r="II474" s="26" t="e">
        <f>#REF!</f>
        <v>#REF!</v>
      </c>
      <c r="IJ474" s="26" t="e">
        <f>#REF!</f>
        <v>#REF!</v>
      </c>
      <c r="IK474" s="26" t="e">
        <f>#REF!</f>
        <v>#REF!</v>
      </c>
      <c r="IL474" s="26" t="e">
        <f>#REF!</f>
        <v>#REF!</v>
      </c>
      <c r="IM474" s="26" t="e">
        <f>#REF!</f>
        <v>#REF!</v>
      </c>
      <c r="IN474" s="26" t="e">
        <f>#REF!</f>
        <v>#REF!</v>
      </c>
      <c r="IO474" s="26" t="e">
        <f>#REF!</f>
        <v>#REF!</v>
      </c>
      <c r="IP474" s="26" t="e">
        <f>#REF!</f>
        <v>#REF!</v>
      </c>
      <c r="IQ474" s="26" t="e">
        <f>#REF!</f>
        <v>#REF!</v>
      </c>
      <c r="IR474" s="26" t="e">
        <f>#REF!</f>
        <v>#REF!</v>
      </c>
    </row>
    <row r="475" spans="1:252" s="11" customFormat="1" ht="132" customHeight="1" x14ac:dyDescent="0.25">
      <c r="A475" s="409" t="s">
        <v>56</v>
      </c>
      <c r="B475" s="410"/>
      <c r="C475" s="410"/>
      <c r="D475" s="410"/>
      <c r="E475" s="410"/>
      <c r="F475" s="411"/>
      <c r="G475" s="19" t="s">
        <v>61</v>
      </c>
      <c r="H475" s="98" t="s">
        <v>62</v>
      </c>
      <c r="I475" s="99" t="s">
        <v>315</v>
      </c>
      <c r="J475" s="123" t="s">
        <v>316</v>
      </c>
      <c r="K475" s="126">
        <v>876</v>
      </c>
      <c r="L475" s="126" t="s">
        <v>39</v>
      </c>
      <c r="M475" s="125" t="s">
        <v>462</v>
      </c>
      <c r="N475" s="398" t="s">
        <v>56</v>
      </c>
      <c r="O475" s="399"/>
      <c r="P475" s="399"/>
      <c r="Q475" s="399"/>
      <c r="R475" s="399"/>
      <c r="S475" s="399"/>
      <c r="T475" s="400"/>
      <c r="U475" s="37"/>
      <c r="V475" s="162"/>
      <c r="W475" s="392"/>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t="e">
        <f>#REF!</f>
        <v>#REF!</v>
      </c>
      <c r="BC475" s="26" t="e">
        <f>#REF!</f>
        <v>#REF!</v>
      </c>
      <c r="BD475" s="26" t="e">
        <f>#REF!</f>
        <v>#REF!</v>
      </c>
      <c r="BE475" s="26" t="e">
        <f>#REF!</f>
        <v>#REF!</v>
      </c>
      <c r="BF475" s="26" t="e">
        <f>#REF!</f>
        <v>#REF!</v>
      </c>
      <c r="BG475" s="26" t="e">
        <f>#REF!</f>
        <v>#REF!</v>
      </c>
      <c r="BH475" s="26" t="e">
        <f>#REF!</f>
        <v>#REF!</v>
      </c>
      <c r="BI475" s="26" t="e">
        <f>#REF!</f>
        <v>#REF!</v>
      </c>
      <c r="BJ475" s="26" t="e">
        <f>#REF!</f>
        <v>#REF!</v>
      </c>
      <c r="BK475" s="26" t="e">
        <f>#REF!</f>
        <v>#REF!</v>
      </c>
      <c r="BL475" s="26" t="e">
        <f>#REF!</f>
        <v>#REF!</v>
      </c>
      <c r="BM475" s="26" t="e">
        <f>#REF!</f>
        <v>#REF!</v>
      </c>
      <c r="BN475" s="26" t="e">
        <f>#REF!</f>
        <v>#REF!</v>
      </c>
      <c r="BO475" s="26" t="e">
        <f>#REF!</f>
        <v>#REF!</v>
      </c>
      <c r="BP475" s="26" t="e">
        <f>#REF!</f>
        <v>#REF!</v>
      </c>
      <c r="BQ475" s="26" t="e">
        <f>#REF!</f>
        <v>#REF!</v>
      </c>
      <c r="BR475" s="26" t="e">
        <f>#REF!</f>
        <v>#REF!</v>
      </c>
      <c r="BS475" s="26" t="e">
        <f>#REF!</f>
        <v>#REF!</v>
      </c>
      <c r="BT475" s="26" t="e">
        <f>#REF!</f>
        <v>#REF!</v>
      </c>
      <c r="BU475" s="26" t="e">
        <f>#REF!</f>
        <v>#REF!</v>
      </c>
      <c r="BV475" s="26" t="e">
        <f>#REF!</f>
        <v>#REF!</v>
      </c>
      <c r="BW475" s="26" t="e">
        <f>#REF!</f>
        <v>#REF!</v>
      </c>
      <c r="BX475" s="26" t="e">
        <f>#REF!</f>
        <v>#REF!</v>
      </c>
      <c r="BY475" s="26" t="e">
        <f>#REF!</f>
        <v>#REF!</v>
      </c>
      <c r="BZ475" s="26" t="e">
        <f>#REF!</f>
        <v>#REF!</v>
      </c>
      <c r="CA475" s="26" t="e">
        <f>#REF!</f>
        <v>#REF!</v>
      </c>
      <c r="CB475" s="26" t="e">
        <f>#REF!</f>
        <v>#REF!</v>
      </c>
      <c r="CC475" s="26" t="e">
        <f>#REF!</f>
        <v>#REF!</v>
      </c>
      <c r="CD475" s="26" t="e">
        <f>#REF!</f>
        <v>#REF!</v>
      </c>
      <c r="CE475" s="26" t="e">
        <f>#REF!</f>
        <v>#REF!</v>
      </c>
      <c r="CF475" s="26" t="e">
        <f>#REF!</f>
        <v>#REF!</v>
      </c>
      <c r="CG475" s="26" t="e">
        <f>#REF!</f>
        <v>#REF!</v>
      </c>
      <c r="CH475" s="26" t="e">
        <f>#REF!</f>
        <v>#REF!</v>
      </c>
      <c r="CI475" s="26" t="e">
        <f>#REF!</f>
        <v>#REF!</v>
      </c>
      <c r="CJ475" s="26" t="e">
        <f>#REF!</f>
        <v>#REF!</v>
      </c>
      <c r="CK475" s="26" t="e">
        <f>#REF!</f>
        <v>#REF!</v>
      </c>
      <c r="CL475" s="26" t="e">
        <f>#REF!</f>
        <v>#REF!</v>
      </c>
      <c r="CM475" s="26" t="e">
        <f>#REF!</f>
        <v>#REF!</v>
      </c>
      <c r="CN475" s="26" t="e">
        <f>#REF!</f>
        <v>#REF!</v>
      </c>
      <c r="CO475" s="26" t="e">
        <f>#REF!</f>
        <v>#REF!</v>
      </c>
      <c r="CP475" s="26" t="e">
        <f>#REF!</f>
        <v>#REF!</v>
      </c>
      <c r="CQ475" s="26" t="e">
        <f>#REF!</f>
        <v>#REF!</v>
      </c>
      <c r="CR475" s="26" t="e">
        <f>#REF!</f>
        <v>#REF!</v>
      </c>
      <c r="CS475" s="26" t="e">
        <f>#REF!</f>
        <v>#REF!</v>
      </c>
      <c r="CT475" s="26" t="e">
        <f>#REF!</f>
        <v>#REF!</v>
      </c>
      <c r="CU475" s="26" t="e">
        <f>#REF!</f>
        <v>#REF!</v>
      </c>
      <c r="CV475" s="26" t="e">
        <f>#REF!</f>
        <v>#REF!</v>
      </c>
      <c r="CW475" s="26" t="e">
        <f>#REF!</f>
        <v>#REF!</v>
      </c>
      <c r="CX475" s="23" t="e">
        <f>#REF!</f>
        <v>#REF!</v>
      </c>
      <c r="CY475" s="26" t="e">
        <f>#REF!</f>
        <v>#REF!</v>
      </c>
      <c r="CZ475" s="26" t="e">
        <f>#REF!</f>
        <v>#REF!</v>
      </c>
      <c r="DA475" s="26" t="e">
        <f>#REF!</f>
        <v>#REF!</v>
      </c>
      <c r="DB475" s="26" t="e">
        <f>#REF!</f>
        <v>#REF!</v>
      </c>
      <c r="DC475" s="26" t="e">
        <f>#REF!</f>
        <v>#REF!</v>
      </c>
      <c r="DD475" s="26" t="e">
        <f>#REF!</f>
        <v>#REF!</v>
      </c>
      <c r="DE475" s="26" t="e">
        <f>#REF!</f>
        <v>#REF!</v>
      </c>
      <c r="DF475" s="26" t="e">
        <f>#REF!</f>
        <v>#REF!</v>
      </c>
      <c r="DG475" s="26" t="e">
        <f>#REF!</f>
        <v>#REF!</v>
      </c>
      <c r="DH475" s="26" t="e">
        <f>#REF!</f>
        <v>#REF!</v>
      </c>
      <c r="DI475" s="26" t="e">
        <f>#REF!</f>
        <v>#REF!</v>
      </c>
      <c r="DJ475" s="26" t="e">
        <f>#REF!</f>
        <v>#REF!</v>
      </c>
      <c r="DK475" s="26" t="e">
        <f>#REF!</f>
        <v>#REF!</v>
      </c>
      <c r="DL475" s="26" t="e">
        <f>#REF!</f>
        <v>#REF!</v>
      </c>
      <c r="DM475" s="26" t="e">
        <f>#REF!</f>
        <v>#REF!</v>
      </c>
      <c r="DN475" s="26" t="e">
        <f>#REF!</f>
        <v>#REF!</v>
      </c>
      <c r="DO475" s="26" t="e">
        <f>#REF!</f>
        <v>#REF!</v>
      </c>
      <c r="DP475" s="26" t="e">
        <f>#REF!</f>
        <v>#REF!</v>
      </c>
      <c r="DQ475" s="26" t="e">
        <f>#REF!</f>
        <v>#REF!</v>
      </c>
      <c r="DR475" s="26" t="e">
        <f>#REF!</f>
        <v>#REF!</v>
      </c>
      <c r="DS475" s="26" t="e">
        <f>#REF!</f>
        <v>#REF!</v>
      </c>
      <c r="DT475" s="26" t="e">
        <f>#REF!</f>
        <v>#REF!</v>
      </c>
      <c r="DU475" s="26" t="e">
        <f>#REF!</f>
        <v>#REF!</v>
      </c>
      <c r="DV475" s="26" t="e">
        <f>#REF!</f>
        <v>#REF!</v>
      </c>
      <c r="DW475" s="26" t="e">
        <f>#REF!</f>
        <v>#REF!</v>
      </c>
      <c r="DX475" s="26" t="e">
        <f>#REF!</f>
        <v>#REF!</v>
      </c>
      <c r="DY475" s="26" t="e">
        <f>#REF!</f>
        <v>#REF!</v>
      </c>
      <c r="DZ475" s="26" t="e">
        <f>#REF!</f>
        <v>#REF!</v>
      </c>
      <c r="EA475" s="26" t="e">
        <f>#REF!</f>
        <v>#REF!</v>
      </c>
      <c r="EB475" s="26" t="e">
        <f>#REF!</f>
        <v>#REF!</v>
      </c>
      <c r="EC475" s="26" t="e">
        <f>#REF!</f>
        <v>#REF!</v>
      </c>
      <c r="ED475" s="26" t="e">
        <f>#REF!</f>
        <v>#REF!</v>
      </c>
      <c r="EE475" s="26" t="e">
        <f>#REF!</f>
        <v>#REF!</v>
      </c>
      <c r="EF475" s="26" t="e">
        <f>#REF!</f>
        <v>#REF!</v>
      </c>
      <c r="EG475" s="26" t="e">
        <f>#REF!</f>
        <v>#REF!</v>
      </c>
      <c r="EH475" s="26" t="e">
        <f>#REF!</f>
        <v>#REF!</v>
      </c>
      <c r="EI475" s="26" t="e">
        <f>#REF!</f>
        <v>#REF!</v>
      </c>
      <c r="EJ475" s="26" t="e">
        <f>#REF!</f>
        <v>#REF!</v>
      </c>
      <c r="EK475" s="26" t="e">
        <f>#REF!</f>
        <v>#REF!</v>
      </c>
      <c r="EL475" s="26" t="e">
        <f>#REF!</f>
        <v>#REF!</v>
      </c>
      <c r="EM475" s="26" t="e">
        <f>#REF!</f>
        <v>#REF!</v>
      </c>
      <c r="EN475" s="26" t="e">
        <f>#REF!</f>
        <v>#REF!</v>
      </c>
      <c r="EO475" s="26" t="e">
        <f>#REF!</f>
        <v>#REF!</v>
      </c>
      <c r="EP475" s="26" t="e">
        <f>#REF!</f>
        <v>#REF!</v>
      </c>
      <c r="EQ475" s="26" t="e">
        <f>#REF!</f>
        <v>#REF!</v>
      </c>
      <c r="ER475" s="26" t="e">
        <f>#REF!</f>
        <v>#REF!</v>
      </c>
      <c r="ES475" s="26" t="e">
        <f>#REF!</f>
        <v>#REF!</v>
      </c>
      <c r="ET475" s="26" t="e">
        <f>#REF!</f>
        <v>#REF!</v>
      </c>
      <c r="EU475" s="26" t="e">
        <f>#REF!</f>
        <v>#REF!</v>
      </c>
      <c r="EV475" s="26" t="e">
        <f>#REF!</f>
        <v>#REF!</v>
      </c>
      <c r="EW475" s="26" t="e">
        <f>#REF!</f>
        <v>#REF!</v>
      </c>
      <c r="EX475" s="26" t="e">
        <f>#REF!</f>
        <v>#REF!</v>
      </c>
      <c r="EY475" s="26" t="e">
        <f>#REF!</f>
        <v>#REF!</v>
      </c>
      <c r="EZ475" s="26" t="e">
        <f>#REF!</f>
        <v>#REF!</v>
      </c>
      <c r="FA475" s="26" t="e">
        <f>#REF!</f>
        <v>#REF!</v>
      </c>
      <c r="FB475" s="26" t="e">
        <f>#REF!</f>
        <v>#REF!</v>
      </c>
      <c r="FC475" s="26" t="e">
        <f>#REF!</f>
        <v>#REF!</v>
      </c>
      <c r="FD475" s="26" t="e">
        <f>#REF!</f>
        <v>#REF!</v>
      </c>
      <c r="FE475" s="26" t="e">
        <f>#REF!</f>
        <v>#REF!</v>
      </c>
      <c r="FF475" s="26" t="e">
        <f>#REF!</f>
        <v>#REF!</v>
      </c>
      <c r="FG475" s="26" t="e">
        <f>#REF!</f>
        <v>#REF!</v>
      </c>
      <c r="FH475" s="26" t="e">
        <f>#REF!</f>
        <v>#REF!</v>
      </c>
      <c r="FI475" s="26" t="e">
        <f>#REF!</f>
        <v>#REF!</v>
      </c>
      <c r="FJ475" s="26" t="e">
        <f>#REF!</f>
        <v>#REF!</v>
      </c>
      <c r="FK475" s="26" t="e">
        <f>#REF!</f>
        <v>#REF!</v>
      </c>
      <c r="FL475" s="26" t="e">
        <f>#REF!</f>
        <v>#REF!</v>
      </c>
      <c r="FM475" s="26" t="e">
        <f>#REF!</f>
        <v>#REF!</v>
      </c>
      <c r="FN475" s="26" t="e">
        <f>#REF!</f>
        <v>#REF!</v>
      </c>
      <c r="FO475" s="26" t="e">
        <f>#REF!</f>
        <v>#REF!</v>
      </c>
      <c r="FP475" s="26" t="e">
        <f>#REF!</f>
        <v>#REF!</v>
      </c>
      <c r="FQ475" s="26" t="e">
        <f>#REF!</f>
        <v>#REF!</v>
      </c>
      <c r="FR475" s="26" t="e">
        <f>#REF!</f>
        <v>#REF!</v>
      </c>
      <c r="FS475" s="26" t="e">
        <f>#REF!</f>
        <v>#REF!</v>
      </c>
      <c r="FT475" s="26" t="e">
        <f>#REF!</f>
        <v>#REF!</v>
      </c>
      <c r="FU475" s="26" t="e">
        <f>#REF!</f>
        <v>#REF!</v>
      </c>
      <c r="FV475" s="26" t="e">
        <f>#REF!</f>
        <v>#REF!</v>
      </c>
      <c r="FW475" s="26" t="e">
        <f>#REF!</f>
        <v>#REF!</v>
      </c>
      <c r="FX475" s="26" t="e">
        <f>#REF!</f>
        <v>#REF!</v>
      </c>
      <c r="FY475" s="26" t="e">
        <f>#REF!</f>
        <v>#REF!</v>
      </c>
      <c r="FZ475" s="26" t="e">
        <f>#REF!</f>
        <v>#REF!</v>
      </c>
      <c r="GA475" s="26" t="e">
        <f>#REF!</f>
        <v>#REF!</v>
      </c>
      <c r="GB475" s="26" t="e">
        <f>#REF!</f>
        <v>#REF!</v>
      </c>
      <c r="GC475" s="26" t="e">
        <f>#REF!</f>
        <v>#REF!</v>
      </c>
      <c r="GD475" s="26" t="e">
        <f>#REF!</f>
        <v>#REF!</v>
      </c>
      <c r="GE475" s="26" t="e">
        <f>#REF!</f>
        <v>#REF!</v>
      </c>
      <c r="GF475" s="26" t="e">
        <f>#REF!</f>
        <v>#REF!</v>
      </c>
      <c r="GG475" s="26" t="e">
        <f>#REF!</f>
        <v>#REF!</v>
      </c>
      <c r="GH475" s="26" t="e">
        <f>#REF!</f>
        <v>#REF!</v>
      </c>
      <c r="GI475" s="26" t="e">
        <f>#REF!</f>
        <v>#REF!</v>
      </c>
      <c r="GJ475" s="26" t="e">
        <f>#REF!</f>
        <v>#REF!</v>
      </c>
      <c r="GK475" s="26" t="e">
        <f>#REF!</f>
        <v>#REF!</v>
      </c>
      <c r="GL475" s="26" t="e">
        <f>#REF!</f>
        <v>#REF!</v>
      </c>
      <c r="GM475" s="26" t="e">
        <f>#REF!</f>
        <v>#REF!</v>
      </c>
      <c r="GN475" s="26" t="e">
        <f>#REF!</f>
        <v>#REF!</v>
      </c>
      <c r="GO475" s="26" t="e">
        <f>#REF!</f>
        <v>#REF!</v>
      </c>
      <c r="GP475" s="26" t="e">
        <f>#REF!</f>
        <v>#REF!</v>
      </c>
      <c r="GQ475" s="26" t="e">
        <f>#REF!</f>
        <v>#REF!</v>
      </c>
      <c r="GR475" s="26" t="e">
        <f>#REF!</f>
        <v>#REF!</v>
      </c>
      <c r="GS475" s="26" t="e">
        <f>#REF!</f>
        <v>#REF!</v>
      </c>
      <c r="GT475" s="26" t="e">
        <f>#REF!</f>
        <v>#REF!</v>
      </c>
      <c r="GU475" s="26" t="e">
        <f>#REF!</f>
        <v>#REF!</v>
      </c>
      <c r="GV475" s="26" t="e">
        <f>#REF!</f>
        <v>#REF!</v>
      </c>
      <c r="GW475" s="26" t="e">
        <f>#REF!</f>
        <v>#REF!</v>
      </c>
      <c r="GX475" s="26" t="e">
        <f>#REF!</f>
        <v>#REF!</v>
      </c>
      <c r="GY475" s="26" t="e">
        <f>#REF!</f>
        <v>#REF!</v>
      </c>
      <c r="GZ475" s="26" t="e">
        <f>#REF!</f>
        <v>#REF!</v>
      </c>
      <c r="HA475" s="26" t="e">
        <f>#REF!</f>
        <v>#REF!</v>
      </c>
      <c r="HB475" s="26" t="e">
        <f>#REF!</f>
        <v>#REF!</v>
      </c>
      <c r="HC475" s="26" t="e">
        <f>#REF!</f>
        <v>#REF!</v>
      </c>
      <c r="HD475" s="26" t="e">
        <f>#REF!</f>
        <v>#REF!</v>
      </c>
      <c r="HE475" s="26" t="e">
        <f>#REF!</f>
        <v>#REF!</v>
      </c>
      <c r="HF475" s="26" t="e">
        <f>#REF!</f>
        <v>#REF!</v>
      </c>
      <c r="HG475" s="26" t="e">
        <f>#REF!</f>
        <v>#REF!</v>
      </c>
      <c r="HH475" s="26" t="e">
        <f>#REF!</f>
        <v>#REF!</v>
      </c>
      <c r="HI475" s="26" t="e">
        <f>#REF!</f>
        <v>#REF!</v>
      </c>
      <c r="HJ475" s="26" t="e">
        <f>#REF!</f>
        <v>#REF!</v>
      </c>
      <c r="HK475" s="26" t="e">
        <f>#REF!</f>
        <v>#REF!</v>
      </c>
      <c r="HL475" s="26" t="e">
        <f>#REF!</f>
        <v>#REF!</v>
      </c>
      <c r="HM475" s="26" t="e">
        <f>#REF!</f>
        <v>#REF!</v>
      </c>
      <c r="HN475" s="26" t="e">
        <f>#REF!</f>
        <v>#REF!</v>
      </c>
      <c r="HO475" s="26" t="e">
        <f>#REF!</f>
        <v>#REF!</v>
      </c>
      <c r="HP475" s="26" t="e">
        <f>#REF!</f>
        <v>#REF!</v>
      </c>
      <c r="HQ475" s="26" t="e">
        <f>#REF!</f>
        <v>#REF!</v>
      </c>
      <c r="HR475" s="26" t="e">
        <f>#REF!</f>
        <v>#REF!</v>
      </c>
      <c r="HS475" s="26" t="e">
        <f>#REF!</f>
        <v>#REF!</v>
      </c>
      <c r="HT475" s="26" t="e">
        <f>#REF!</f>
        <v>#REF!</v>
      </c>
      <c r="HU475" s="26" t="e">
        <f>#REF!</f>
        <v>#REF!</v>
      </c>
      <c r="HV475" s="26" t="e">
        <f>#REF!</f>
        <v>#REF!</v>
      </c>
      <c r="HW475" s="26" t="e">
        <f>#REF!</f>
        <v>#REF!</v>
      </c>
      <c r="HX475" s="26" t="e">
        <f>#REF!</f>
        <v>#REF!</v>
      </c>
      <c r="HY475" s="26" t="e">
        <f>#REF!</f>
        <v>#REF!</v>
      </c>
      <c r="HZ475" s="26" t="e">
        <f>#REF!</f>
        <v>#REF!</v>
      </c>
      <c r="IA475" s="26" t="e">
        <f>#REF!</f>
        <v>#REF!</v>
      </c>
      <c r="IB475" s="26" t="e">
        <f>#REF!</f>
        <v>#REF!</v>
      </c>
      <c r="IC475" s="26" t="e">
        <f>#REF!</f>
        <v>#REF!</v>
      </c>
      <c r="ID475" s="26" t="e">
        <f>#REF!</f>
        <v>#REF!</v>
      </c>
      <c r="IE475" s="26" t="e">
        <f>#REF!</f>
        <v>#REF!</v>
      </c>
      <c r="IF475" s="26" t="e">
        <f>#REF!</f>
        <v>#REF!</v>
      </c>
      <c r="IG475" s="26" t="e">
        <f>#REF!</f>
        <v>#REF!</v>
      </c>
      <c r="IH475" s="26" t="e">
        <f>#REF!</f>
        <v>#REF!</v>
      </c>
      <c r="II475" s="26" t="e">
        <f>#REF!</f>
        <v>#REF!</v>
      </c>
      <c r="IJ475" s="26" t="e">
        <f>#REF!</f>
        <v>#REF!</v>
      </c>
      <c r="IK475" s="26" t="e">
        <f>#REF!</f>
        <v>#REF!</v>
      </c>
      <c r="IL475" s="26" t="e">
        <f>#REF!</f>
        <v>#REF!</v>
      </c>
      <c r="IM475" s="26" t="e">
        <f>#REF!</f>
        <v>#REF!</v>
      </c>
      <c r="IN475" s="26" t="e">
        <f>#REF!</f>
        <v>#REF!</v>
      </c>
      <c r="IO475" s="26" t="e">
        <f>#REF!</f>
        <v>#REF!</v>
      </c>
      <c r="IP475" s="26" t="e">
        <f>#REF!</f>
        <v>#REF!</v>
      </c>
      <c r="IQ475" s="26" t="e">
        <f>#REF!</f>
        <v>#REF!</v>
      </c>
      <c r="IR475" s="26" t="e">
        <f>#REF!</f>
        <v>#REF!</v>
      </c>
    </row>
    <row r="476" spans="1:252" s="11" customFormat="1" ht="148.5" customHeight="1" x14ac:dyDescent="0.25">
      <c r="A476" s="67" t="s">
        <v>811</v>
      </c>
      <c r="B476" s="18" t="s">
        <v>43</v>
      </c>
      <c r="C476" s="18" t="s">
        <v>44</v>
      </c>
      <c r="D476" s="19" t="s">
        <v>45</v>
      </c>
      <c r="E476" s="18" t="s">
        <v>46</v>
      </c>
      <c r="F476" s="19" t="s">
        <v>47</v>
      </c>
      <c r="G476" s="19" t="s">
        <v>61</v>
      </c>
      <c r="H476" s="19" t="s">
        <v>62</v>
      </c>
      <c r="I476" s="66" t="s">
        <v>460</v>
      </c>
      <c r="J476" s="63" t="s">
        <v>63</v>
      </c>
      <c r="K476" s="15">
        <v>876</v>
      </c>
      <c r="L476" s="15" t="s">
        <v>39</v>
      </c>
      <c r="M476" s="15">
        <v>3549</v>
      </c>
      <c r="N476" s="8" t="s">
        <v>40</v>
      </c>
      <c r="O476" s="8" t="s">
        <v>41</v>
      </c>
      <c r="P476" s="68">
        <v>2065518</v>
      </c>
      <c r="Q476" s="22">
        <v>45627</v>
      </c>
      <c r="R476" s="22">
        <v>45748</v>
      </c>
      <c r="S476" s="8" t="s">
        <v>186</v>
      </c>
      <c r="T476" s="8" t="s">
        <v>42</v>
      </c>
      <c r="U476" s="37"/>
      <c r="V476" s="48"/>
      <c r="W476" s="17"/>
      <c r="CY476" s="23"/>
      <c r="CZ476" s="24"/>
      <c r="DM476" s="24"/>
    </row>
    <row r="477" spans="1:252" s="11" customFormat="1" ht="148.5" customHeight="1" x14ac:dyDescent="0.25">
      <c r="A477" s="67" t="s">
        <v>812</v>
      </c>
      <c r="B477" s="18" t="s">
        <v>43</v>
      </c>
      <c r="C477" s="18" t="s">
        <v>44</v>
      </c>
      <c r="D477" s="19" t="s">
        <v>45</v>
      </c>
      <c r="E477" s="18" t="s">
        <v>46</v>
      </c>
      <c r="F477" s="19" t="s">
        <v>47</v>
      </c>
      <c r="G477" s="19" t="s">
        <v>61</v>
      </c>
      <c r="H477" s="19" t="s">
        <v>62</v>
      </c>
      <c r="I477" s="66" t="s">
        <v>461</v>
      </c>
      <c r="J477" s="150" t="s">
        <v>495</v>
      </c>
      <c r="K477" s="15">
        <v>876</v>
      </c>
      <c r="L477" s="15" t="s">
        <v>39</v>
      </c>
      <c r="M477" s="15">
        <v>728</v>
      </c>
      <c r="N477" s="8" t="s">
        <v>40</v>
      </c>
      <c r="O477" s="8" t="s">
        <v>41</v>
      </c>
      <c r="P477" s="68">
        <v>375429.6</v>
      </c>
      <c r="Q477" s="22">
        <v>45627</v>
      </c>
      <c r="R477" s="22">
        <v>45748</v>
      </c>
      <c r="S477" s="8" t="s">
        <v>185</v>
      </c>
      <c r="T477" s="8" t="s">
        <v>42</v>
      </c>
      <c r="U477" s="37"/>
      <c r="V477" s="48"/>
      <c r="CY477" s="23"/>
      <c r="CZ477" s="24"/>
      <c r="DM477" s="24"/>
    </row>
    <row r="478" spans="1:252" s="17" customFormat="1" ht="126" customHeight="1" x14ac:dyDescent="0.25">
      <c r="A478" s="67" t="s">
        <v>813</v>
      </c>
      <c r="B478" s="18">
        <v>803</v>
      </c>
      <c r="C478" s="18">
        <v>1002</v>
      </c>
      <c r="D478" s="18">
        <v>310300050</v>
      </c>
      <c r="E478" s="18">
        <v>244</v>
      </c>
      <c r="F478" s="18">
        <v>310399999</v>
      </c>
      <c r="G478" s="19" t="s">
        <v>187</v>
      </c>
      <c r="H478" s="19" t="s">
        <v>188</v>
      </c>
      <c r="I478" s="18" t="s">
        <v>189</v>
      </c>
      <c r="J478" s="128" t="s">
        <v>190</v>
      </c>
      <c r="K478" s="20" t="s">
        <v>191</v>
      </c>
      <c r="L478" s="20" t="s">
        <v>192</v>
      </c>
      <c r="M478" s="20" t="s">
        <v>463</v>
      </c>
      <c r="N478" s="8">
        <v>47415000000</v>
      </c>
      <c r="O478" s="8" t="s">
        <v>41</v>
      </c>
      <c r="P478" s="68">
        <v>52000</v>
      </c>
      <c r="Q478" s="22">
        <v>45627</v>
      </c>
      <c r="R478" s="22">
        <v>45992</v>
      </c>
      <c r="S478" s="124" t="s">
        <v>185</v>
      </c>
      <c r="T478" s="8" t="s">
        <v>42</v>
      </c>
      <c r="U478" s="37"/>
      <c r="V478" s="48"/>
      <c r="W478" s="11"/>
    </row>
    <row r="479" spans="1:252" s="11" customFormat="1" ht="102" customHeight="1" x14ac:dyDescent="0.25">
      <c r="A479" s="67" t="s">
        <v>814</v>
      </c>
      <c r="B479" s="18">
        <v>803</v>
      </c>
      <c r="C479" s="18">
        <v>1002</v>
      </c>
      <c r="D479" s="19" t="s">
        <v>45</v>
      </c>
      <c r="E479" s="18" t="s">
        <v>46</v>
      </c>
      <c r="F479" s="19" t="s">
        <v>47</v>
      </c>
      <c r="G479" s="19" t="s">
        <v>193</v>
      </c>
      <c r="H479" s="19" t="s">
        <v>194</v>
      </c>
      <c r="I479" s="33" t="s">
        <v>195</v>
      </c>
      <c r="J479" s="128" t="s">
        <v>491</v>
      </c>
      <c r="K479" s="20" t="s">
        <v>38</v>
      </c>
      <c r="L479" s="20" t="s">
        <v>60</v>
      </c>
      <c r="M479" s="20" t="s">
        <v>196</v>
      </c>
      <c r="N479" s="8">
        <v>47415000000</v>
      </c>
      <c r="O479" s="8" t="s">
        <v>41</v>
      </c>
      <c r="P479" s="68">
        <v>70000</v>
      </c>
      <c r="Q479" s="22">
        <v>45627</v>
      </c>
      <c r="R479" s="22">
        <v>45992</v>
      </c>
      <c r="S479" s="8" t="s">
        <v>58</v>
      </c>
      <c r="T479" s="8" t="s">
        <v>42</v>
      </c>
      <c r="U479" s="37"/>
      <c r="V479" s="48"/>
      <c r="CY479" s="23"/>
      <c r="CZ479" s="24"/>
      <c r="DM479" s="24"/>
    </row>
    <row r="480" spans="1:252" s="11" customFormat="1" ht="251.25" customHeight="1" x14ac:dyDescent="0.2">
      <c r="A480" s="67" t="s">
        <v>902</v>
      </c>
      <c r="B480" s="18" t="s">
        <v>43</v>
      </c>
      <c r="C480" s="18" t="s">
        <v>44</v>
      </c>
      <c r="D480" s="19" t="s">
        <v>45</v>
      </c>
      <c r="E480" s="18" t="s">
        <v>46</v>
      </c>
      <c r="F480" s="19" t="s">
        <v>47</v>
      </c>
      <c r="G480" s="18" t="s">
        <v>197</v>
      </c>
      <c r="H480" s="18" t="s">
        <v>198</v>
      </c>
      <c r="I480" s="18" t="s">
        <v>199</v>
      </c>
      <c r="J480" s="128" t="s">
        <v>490</v>
      </c>
      <c r="K480" s="15" t="s">
        <v>200</v>
      </c>
      <c r="L480" s="15" t="s">
        <v>201</v>
      </c>
      <c r="M480" s="15">
        <v>35</v>
      </c>
      <c r="N480" s="8" t="s">
        <v>40</v>
      </c>
      <c r="O480" s="8" t="s">
        <v>41</v>
      </c>
      <c r="P480" s="68">
        <v>500000</v>
      </c>
      <c r="Q480" s="22">
        <v>45627</v>
      </c>
      <c r="R480" s="22">
        <v>45992</v>
      </c>
      <c r="S480" s="8" t="s">
        <v>58</v>
      </c>
      <c r="T480" s="8" t="s">
        <v>42</v>
      </c>
      <c r="U480" s="46"/>
      <c r="V480" s="48"/>
      <c r="W480" s="26"/>
    </row>
    <row r="481" spans="1:253" s="11" customFormat="1" ht="193.5" customHeight="1" x14ac:dyDescent="0.25">
      <c r="A481" s="67" t="s">
        <v>913</v>
      </c>
      <c r="B481" s="18">
        <v>803</v>
      </c>
      <c r="C481" s="18">
        <v>1002</v>
      </c>
      <c r="D481" s="19" t="s">
        <v>45</v>
      </c>
      <c r="E481" s="18" t="s">
        <v>46</v>
      </c>
      <c r="F481" s="19" t="s">
        <v>47</v>
      </c>
      <c r="G481" s="19" t="s">
        <v>202</v>
      </c>
      <c r="H481" s="106" t="s">
        <v>485</v>
      </c>
      <c r="I481" s="18" t="s">
        <v>203</v>
      </c>
      <c r="J481" s="128" t="s">
        <v>204</v>
      </c>
      <c r="K481" s="20" t="s">
        <v>205</v>
      </c>
      <c r="L481" s="20" t="s">
        <v>206</v>
      </c>
      <c r="M481" s="20" t="s">
        <v>207</v>
      </c>
      <c r="N481" s="8">
        <v>47415000000</v>
      </c>
      <c r="O481" s="8" t="s">
        <v>41</v>
      </c>
      <c r="P481" s="68">
        <v>826200</v>
      </c>
      <c r="Q481" s="22">
        <v>45627</v>
      </c>
      <c r="R481" s="22">
        <v>45992</v>
      </c>
      <c r="S481" s="8" t="s">
        <v>64</v>
      </c>
      <c r="T481" s="8" t="s">
        <v>42</v>
      </c>
      <c r="U481" s="37"/>
      <c r="V481" s="48"/>
      <c r="W481" s="26"/>
    </row>
    <row r="482" spans="1:253" s="11" customFormat="1" ht="192" customHeight="1" x14ac:dyDescent="0.25">
      <c r="A482" s="55" t="s">
        <v>1104</v>
      </c>
      <c r="B482" s="18" t="s">
        <v>43</v>
      </c>
      <c r="C482" s="18" t="s">
        <v>44</v>
      </c>
      <c r="D482" s="19" t="s">
        <v>45</v>
      </c>
      <c r="E482" s="18" t="s">
        <v>46</v>
      </c>
      <c r="F482" s="19" t="s">
        <v>47</v>
      </c>
      <c r="G482" s="19" t="s">
        <v>496</v>
      </c>
      <c r="H482" s="19" t="s">
        <v>497</v>
      </c>
      <c r="I482" s="18" t="s">
        <v>498</v>
      </c>
      <c r="J482" s="152" t="s">
        <v>499</v>
      </c>
      <c r="K482" s="153" t="s">
        <v>51</v>
      </c>
      <c r="L482" s="151" t="s">
        <v>52</v>
      </c>
      <c r="M482" s="153">
        <v>12</v>
      </c>
      <c r="N482" s="151" t="s">
        <v>40</v>
      </c>
      <c r="O482" s="150" t="s">
        <v>41</v>
      </c>
      <c r="P482" s="73">
        <v>144855.24</v>
      </c>
      <c r="Q482" s="22">
        <v>45627</v>
      </c>
      <c r="R482" s="22">
        <v>45992</v>
      </c>
      <c r="S482" s="156" t="s">
        <v>310</v>
      </c>
      <c r="T482" s="150" t="s">
        <v>55</v>
      </c>
      <c r="U482" s="96"/>
      <c r="V482" s="53"/>
      <c r="W482" s="157"/>
      <c r="BC482" s="11">
        <v>0</v>
      </c>
      <c r="BD482" s="11">
        <v>0</v>
      </c>
      <c r="BE482" s="11">
        <v>0</v>
      </c>
      <c r="BF482" s="11">
        <v>0</v>
      </c>
      <c r="BG482" s="11">
        <v>0</v>
      </c>
      <c r="BH482" s="11">
        <v>0</v>
      </c>
      <c r="BI482" s="11">
        <v>0</v>
      </c>
      <c r="BJ482" s="11">
        <v>0</v>
      </c>
      <c r="BK482" s="11">
        <v>0</v>
      </c>
      <c r="BL482" s="11">
        <v>0</v>
      </c>
      <c r="BM482" s="11">
        <v>0</v>
      </c>
      <c r="BN482" s="11">
        <v>0</v>
      </c>
      <c r="BO482" s="11">
        <v>0</v>
      </c>
      <c r="BP482" s="11">
        <v>0</v>
      </c>
      <c r="BQ482" s="11">
        <v>0</v>
      </c>
      <c r="BR482" s="11">
        <v>0</v>
      </c>
      <c r="BS482" s="11">
        <v>0</v>
      </c>
      <c r="BT482" s="11">
        <v>0</v>
      </c>
      <c r="BU482" s="11">
        <v>0</v>
      </c>
      <c r="BV482" s="11">
        <v>0</v>
      </c>
      <c r="BW482" s="11">
        <v>0</v>
      </c>
      <c r="BX482" s="11">
        <v>0</v>
      </c>
      <c r="BY482" s="11">
        <v>0</v>
      </c>
      <c r="BZ482" s="11">
        <v>0</v>
      </c>
      <c r="CA482" s="11">
        <v>0</v>
      </c>
      <c r="CB482" s="11">
        <v>0</v>
      </c>
      <c r="CC482" s="11">
        <v>0</v>
      </c>
      <c r="CD482" s="11">
        <v>0</v>
      </c>
      <c r="CE482" s="11">
        <v>0</v>
      </c>
      <c r="CF482" s="11">
        <v>0</v>
      </c>
      <c r="CG482" s="11">
        <v>0</v>
      </c>
      <c r="CH482" s="11">
        <v>0</v>
      </c>
      <c r="CI482" s="11">
        <v>0</v>
      </c>
      <c r="CJ482" s="11">
        <v>0</v>
      </c>
      <c r="CK482" s="11">
        <v>0</v>
      </c>
      <c r="CL482" s="11">
        <v>0</v>
      </c>
      <c r="CM482" s="11">
        <v>0</v>
      </c>
      <c r="CN482" s="11">
        <v>0</v>
      </c>
      <c r="CO482" s="11">
        <v>0</v>
      </c>
      <c r="CP482" s="11">
        <v>0</v>
      </c>
      <c r="CQ482" s="11">
        <v>0</v>
      </c>
      <c r="CR482" s="11">
        <v>0</v>
      </c>
      <c r="CS482" s="11">
        <v>0</v>
      </c>
      <c r="CT482" s="11">
        <v>0</v>
      </c>
      <c r="CU482" s="11">
        <v>0</v>
      </c>
      <c r="CV482" s="11">
        <v>0</v>
      </c>
      <c r="CW482" s="11">
        <v>0</v>
      </c>
      <c r="CX482" s="11">
        <v>0</v>
      </c>
      <c r="CY482" s="11">
        <v>0</v>
      </c>
      <c r="CZ482" s="11">
        <v>0</v>
      </c>
      <c r="DA482" s="11">
        <v>0</v>
      </c>
      <c r="DB482" s="11">
        <v>0</v>
      </c>
      <c r="DC482" s="11">
        <v>0</v>
      </c>
      <c r="DD482" s="11">
        <v>0</v>
      </c>
      <c r="DE482" s="11">
        <v>0</v>
      </c>
      <c r="DF482" s="11">
        <v>0</v>
      </c>
      <c r="DG482" s="11">
        <v>0</v>
      </c>
      <c r="DH482" s="11">
        <v>0</v>
      </c>
      <c r="DI482" s="11">
        <v>0</v>
      </c>
      <c r="DJ482" s="11">
        <v>0</v>
      </c>
      <c r="DK482" s="11">
        <v>0</v>
      </c>
      <c r="DL482" s="11">
        <v>0</v>
      </c>
      <c r="DM482" s="11">
        <v>0</v>
      </c>
      <c r="DN482" s="11">
        <v>0</v>
      </c>
      <c r="DO482" s="11">
        <v>0</v>
      </c>
      <c r="DP482" s="11">
        <v>0</v>
      </c>
      <c r="DQ482" s="11">
        <v>0</v>
      </c>
      <c r="DR482" s="11">
        <v>0</v>
      </c>
      <c r="DS482" s="11">
        <v>0</v>
      </c>
      <c r="DT482" s="11">
        <v>0</v>
      </c>
      <c r="DU482" s="11">
        <v>0</v>
      </c>
      <c r="DV482" s="11">
        <v>0</v>
      </c>
      <c r="DW482" s="11">
        <v>0</v>
      </c>
      <c r="DX482" s="11">
        <v>0</v>
      </c>
      <c r="DY482" s="11">
        <v>0</v>
      </c>
      <c r="DZ482" s="11">
        <v>0</v>
      </c>
      <c r="EA482" s="11">
        <v>0</v>
      </c>
      <c r="EB482" s="11">
        <v>0</v>
      </c>
      <c r="EC482" s="11">
        <v>0</v>
      </c>
      <c r="ED482" s="11">
        <v>0</v>
      </c>
      <c r="EE482" s="11">
        <v>0</v>
      </c>
      <c r="EF482" s="11">
        <v>0</v>
      </c>
      <c r="EG482" s="11">
        <v>0</v>
      </c>
      <c r="EH482" s="11">
        <v>0</v>
      </c>
      <c r="EI482" s="11">
        <v>0</v>
      </c>
      <c r="EJ482" s="11">
        <v>0</v>
      </c>
      <c r="EK482" s="11">
        <v>0</v>
      </c>
      <c r="EL482" s="11">
        <v>0</v>
      </c>
      <c r="EM482" s="11">
        <v>0</v>
      </c>
      <c r="EN482" s="11">
        <v>0</v>
      </c>
      <c r="EO482" s="11">
        <v>0</v>
      </c>
      <c r="EP482" s="11">
        <v>0</v>
      </c>
      <c r="EQ482" s="11">
        <v>0</v>
      </c>
      <c r="ER482" s="11">
        <v>0</v>
      </c>
      <c r="ES482" s="11">
        <v>0</v>
      </c>
      <c r="ET482" s="11">
        <v>0</v>
      </c>
      <c r="EU482" s="11">
        <v>0</v>
      </c>
      <c r="EV482" s="11">
        <v>0</v>
      </c>
      <c r="EW482" s="11">
        <v>0</v>
      </c>
      <c r="EX482" s="11">
        <v>0</v>
      </c>
      <c r="EY482" s="11">
        <v>0</v>
      </c>
      <c r="EZ482" s="11">
        <v>0</v>
      </c>
      <c r="FA482" s="11">
        <v>0</v>
      </c>
      <c r="FB482" s="11">
        <v>0</v>
      </c>
      <c r="FC482" s="11">
        <v>0</v>
      </c>
      <c r="FD482" s="11">
        <v>0</v>
      </c>
      <c r="FE482" s="11">
        <v>0</v>
      </c>
      <c r="FF482" s="11">
        <v>0</v>
      </c>
      <c r="FG482" s="11">
        <v>0</v>
      </c>
      <c r="FH482" s="11">
        <v>0</v>
      </c>
      <c r="FI482" s="11">
        <v>0</v>
      </c>
      <c r="FJ482" s="11">
        <v>0</v>
      </c>
      <c r="FK482" s="11">
        <v>0</v>
      </c>
      <c r="FL482" s="11">
        <v>0</v>
      </c>
      <c r="FM482" s="11">
        <v>0</v>
      </c>
      <c r="FN482" s="11">
        <v>0</v>
      </c>
      <c r="FO482" s="11">
        <v>0</v>
      </c>
      <c r="FP482" s="11">
        <v>0</v>
      </c>
      <c r="FQ482" s="11">
        <v>0</v>
      </c>
      <c r="FR482" s="11">
        <v>0</v>
      </c>
      <c r="FS482" s="11">
        <v>0</v>
      </c>
      <c r="FT482" s="11">
        <v>0</v>
      </c>
      <c r="FU482" s="11">
        <v>0</v>
      </c>
      <c r="FV482" s="11">
        <v>0</v>
      </c>
      <c r="FW482" s="11">
        <v>0</v>
      </c>
      <c r="FX482" s="11">
        <v>0</v>
      </c>
      <c r="FY482" s="11">
        <v>0</v>
      </c>
      <c r="FZ482" s="11">
        <v>0</v>
      </c>
      <c r="GA482" s="11">
        <v>0</v>
      </c>
      <c r="GB482" s="11">
        <v>0</v>
      </c>
      <c r="GC482" s="11">
        <v>0</v>
      </c>
      <c r="GD482" s="11">
        <v>0</v>
      </c>
      <c r="GE482" s="11">
        <v>0</v>
      </c>
      <c r="GF482" s="11">
        <v>0</v>
      </c>
      <c r="GG482" s="11">
        <v>0</v>
      </c>
      <c r="GH482" s="11">
        <v>0</v>
      </c>
      <c r="GI482" s="11">
        <v>0</v>
      </c>
      <c r="GJ482" s="11">
        <v>0</v>
      </c>
      <c r="GK482" s="11">
        <v>0</v>
      </c>
      <c r="GL482" s="11">
        <v>0</v>
      </c>
      <c r="GM482" s="11">
        <v>0</v>
      </c>
      <c r="GN482" s="11">
        <v>0</v>
      </c>
      <c r="GO482" s="11">
        <v>0</v>
      </c>
      <c r="GP482" s="11">
        <v>0</v>
      </c>
      <c r="GQ482" s="11">
        <v>0</v>
      </c>
      <c r="GR482" s="11">
        <v>0</v>
      </c>
      <c r="GS482" s="11">
        <v>0</v>
      </c>
      <c r="GT482" s="11">
        <v>0</v>
      </c>
      <c r="GU482" s="11">
        <v>0</v>
      </c>
      <c r="GV482" s="11">
        <v>0</v>
      </c>
      <c r="GW482" s="11">
        <v>0</v>
      </c>
      <c r="GX482" s="11">
        <v>0</v>
      </c>
      <c r="GY482" s="11">
        <v>0</v>
      </c>
      <c r="GZ482" s="11">
        <v>0</v>
      </c>
      <c r="HA482" s="11">
        <v>0</v>
      </c>
      <c r="HB482" s="11">
        <v>0</v>
      </c>
      <c r="HC482" s="11">
        <v>0</v>
      </c>
      <c r="HD482" s="11">
        <v>0</v>
      </c>
      <c r="HE482" s="11">
        <v>0</v>
      </c>
      <c r="HF482" s="11">
        <v>0</v>
      </c>
      <c r="HG482" s="11">
        <v>0</v>
      </c>
      <c r="HH482" s="11">
        <v>0</v>
      </c>
      <c r="HI482" s="11">
        <v>0</v>
      </c>
      <c r="HJ482" s="11">
        <v>0</v>
      </c>
      <c r="HK482" s="11">
        <v>0</v>
      </c>
      <c r="HL482" s="11">
        <v>0</v>
      </c>
      <c r="HM482" s="11">
        <v>0</v>
      </c>
      <c r="HN482" s="11">
        <v>0</v>
      </c>
      <c r="HO482" s="11">
        <v>0</v>
      </c>
      <c r="HP482" s="11">
        <v>0</v>
      </c>
      <c r="HQ482" s="11">
        <v>0</v>
      </c>
      <c r="HR482" s="11">
        <v>0</v>
      </c>
      <c r="HS482" s="11">
        <v>0</v>
      </c>
      <c r="HT482" s="11">
        <v>0</v>
      </c>
      <c r="HU482" s="11">
        <v>0</v>
      </c>
      <c r="HV482" s="11">
        <v>0</v>
      </c>
      <c r="HW482" s="11">
        <v>0</v>
      </c>
      <c r="HX482" s="11">
        <v>0</v>
      </c>
      <c r="HY482" s="11">
        <v>0</v>
      </c>
      <c r="HZ482" s="11">
        <v>0</v>
      </c>
      <c r="IA482" s="11">
        <v>0</v>
      </c>
      <c r="IB482" s="11">
        <v>0</v>
      </c>
      <c r="IC482" s="11">
        <v>0</v>
      </c>
      <c r="ID482" s="11">
        <v>0</v>
      </c>
      <c r="IE482" s="11">
        <v>0</v>
      </c>
      <c r="IF482" s="11">
        <v>0</v>
      </c>
      <c r="IG482" s="11">
        <v>0</v>
      </c>
      <c r="IH482" s="11">
        <v>0</v>
      </c>
      <c r="II482" s="11">
        <v>0</v>
      </c>
      <c r="IJ482" s="11">
        <v>0</v>
      </c>
      <c r="IK482" s="11">
        <v>0</v>
      </c>
      <c r="IL482" s="11">
        <v>0</v>
      </c>
      <c r="IM482" s="11">
        <v>0</v>
      </c>
      <c r="IN482" s="11">
        <v>0</v>
      </c>
      <c r="IO482" s="11">
        <v>0</v>
      </c>
      <c r="IP482" s="11">
        <v>0</v>
      </c>
      <c r="IQ482" s="11">
        <v>0</v>
      </c>
      <c r="IR482" s="11">
        <v>0</v>
      </c>
      <c r="IS482" s="11">
        <v>0</v>
      </c>
    </row>
    <row r="483" spans="1:253" s="11" customFormat="1" ht="140.25" customHeight="1" x14ac:dyDescent="0.25">
      <c r="A483" s="67" t="s">
        <v>1110</v>
      </c>
      <c r="B483" s="19" t="s">
        <v>43</v>
      </c>
      <c r="C483" s="19" t="s">
        <v>44</v>
      </c>
      <c r="D483" s="19" t="s">
        <v>45</v>
      </c>
      <c r="E483" s="18" t="s">
        <v>46</v>
      </c>
      <c r="F483" s="19" t="s">
        <v>47</v>
      </c>
      <c r="G483" s="19" t="s">
        <v>208</v>
      </c>
      <c r="H483" s="19" t="s">
        <v>209</v>
      </c>
      <c r="I483" s="45" t="s">
        <v>464</v>
      </c>
      <c r="J483" s="44" t="s">
        <v>210</v>
      </c>
      <c r="K483" s="20" t="s">
        <v>51</v>
      </c>
      <c r="L483" s="20" t="s">
        <v>211</v>
      </c>
      <c r="M483" s="20" t="s">
        <v>53</v>
      </c>
      <c r="N483" s="8" t="s">
        <v>40</v>
      </c>
      <c r="O483" s="8" t="s">
        <v>41</v>
      </c>
      <c r="P483" s="76">
        <v>281900</v>
      </c>
      <c r="Q483" s="22">
        <v>45627</v>
      </c>
      <c r="R483" s="22">
        <v>45992</v>
      </c>
      <c r="S483" s="65" t="s">
        <v>54</v>
      </c>
      <c r="T483" s="7" t="s">
        <v>55</v>
      </c>
      <c r="U483" s="37"/>
      <c r="V483" s="48"/>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c r="AZ483" s="26"/>
      <c r="BA483" s="26"/>
      <c r="BB483" s="26"/>
      <c r="BC483" s="26" t="e">
        <f>#REF!</f>
        <v>#REF!</v>
      </c>
      <c r="BD483" s="26" t="e">
        <f>#REF!</f>
        <v>#REF!</v>
      </c>
      <c r="BE483" s="26" t="e">
        <f>#REF!</f>
        <v>#REF!</v>
      </c>
      <c r="BF483" s="26" t="e">
        <f>#REF!</f>
        <v>#REF!</v>
      </c>
      <c r="BG483" s="26" t="e">
        <f>#REF!</f>
        <v>#REF!</v>
      </c>
      <c r="BH483" s="26" t="e">
        <f>#REF!</f>
        <v>#REF!</v>
      </c>
      <c r="BI483" s="26" t="e">
        <f>#REF!</f>
        <v>#REF!</v>
      </c>
      <c r="BJ483" s="26" t="e">
        <f>#REF!</f>
        <v>#REF!</v>
      </c>
      <c r="BK483" s="26" t="e">
        <f>#REF!</f>
        <v>#REF!</v>
      </c>
      <c r="BL483" s="26" t="e">
        <f>#REF!</f>
        <v>#REF!</v>
      </c>
      <c r="BM483" s="26" t="e">
        <f>#REF!</f>
        <v>#REF!</v>
      </c>
      <c r="BN483" s="26" t="e">
        <f>#REF!</f>
        <v>#REF!</v>
      </c>
      <c r="BO483" s="26" t="e">
        <f>#REF!</f>
        <v>#REF!</v>
      </c>
      <c r="BP483" s="26" t="e">
        <f>#REF!</f>
        <v>#REF!</v>
      </c>
      <c r="BQ483" s="26" t="e">
        <f>#REF!</f>
        <v>#REF!</v>
      </c>
      <c r="BR483" s="26" t="e">
        <f>#REF!</f>
        <v>#REF!</v>
      </c>
      <c r="BS483" s="26" t="e">
        <f>#REF!</f>
        <v>#REF!</v>
      </c>
      <c r="BT483" s="26" t="e">
        <f>#REF!</f>
        <v>#REF!</v>
      </c>
      <c r="BU483" s="26" t="e">
        <f>#REF!</f>
        <v>#REF!</v>
      </c>
      <c r="BV483" s="26" t="e">
        <f>#REF!</f>
        <v>#REF!</v>
      </c>
      <c r="BW483" s="26" t="e">
        <f>#REF!</f>
        <v>#REF!</v>
      </c>
      <c r="BX483" s="26" t="e">
        <f>#REF!</f>
        <v>#REF!</v>
      </c>
      <c r="BY483" s="26" t="e">
        <f>#REF!</f>
        <v>#REF!</v>
      </c>
      <c r="BZ483" s="26" t="e">
        <f>#REF!</f>
        <v>#REF!</v>
      </c>
      <c r="CA483" s="26" t="e">
        <f>#REF!</f>
        <v>#REF!</v>
      </c>
      <c r="CB483" s="26" t="e">
        <f>#REF!</f>
        <v>#REF!</v>
      </c>
      <c r="CC483" s="26" t="e">
        <f>#REF!</f>
        <v>#REF!</v>
      </c>
      <c r="CD483" s="26" t="e">
        <f>#REF!</f>
        <v>#REF!</v>
      </c>
      <c r="CE483" s="26" t="e">
        <f>#REF!</f>
        <v>#REF!</v>
      </c>
      <c r="CF483" s="26" t="e">
        <f>#REF!</f>
        <v>#REF!</v>
      </c>
      <c r="CG483" s="26" t="e">
        <f>#REF!</f>
        <v>#REF!</v>
      </c>
      <c r="CH483" s="26" t="e">
        <f>#REF!</f>
        <v>#REF!</v>
      </c>
      <c r="CI483" s="26" t="e">
        <f>#REF!</f>
        <v>#REF!</v>
      </c>
      <c r="CJ483" s="26" t="e">
        <f>#REF!</f>
        <v>#REF!</v>
      </c>
      <c r="CK483" s="26" t="e">
        <f>#REF!</f>
        <v>#REF!</v>
      </c>
      <c r="CL483" s="26" t="e">
        <f>#REF!</f>
        <v>#REF!</v>
      </c>
      <c r="CM483" s="26" t="e">
        <f>#REF!</f>
        <v>#REF!</v>
      </c>
      <c r="CN483" s="26" t="e">
        <f>#REF!</f>
        <v>#REF!</v>
      </c>
      <c r="CO483" s="26" t="e">
        <f>#REF!</f>
        <v>#REF!</v>
      </c>
      <c r="CP483" s="26" t="e">
        <f>#REF!</f>
        <v>#REF!</v>
      </c>
      <c r="CQ483" s="26" t="e">
        <f>#REF!</f>
        <v>#REF!</v>
      </c>
      <c r="CR483" s="26" t="e">
        <f>#REF!</f>
        <v>#REF!</v>
      </c>
      <c r="CS483" s="26" t="e">
        <f>#REF!</f>
        <v>#REF!</v>
      </c>
      <c r="CT483" s="26" t="e">
        <f>#REF!</f>
        <v>#REF!</v>
      </c>
      <c r="CU483" s="26" t="e">
        <f>#REF!</f>
        <v>#REF!</v>
      </c>
      <c r="CV483" s="26" t="e">
        <f>#REF!</f>
        <v>#REF!</v>
      </c>
      <c r="CW483" s="26" t="e">
        <f>#REF!</f>
        <v>#REF!</v>
      </c>
      <c r="CX483" s="26" t="e">
        <f>#REF!</f>
        <v>#REF!</v>
      </c>
      <c r="CY483" s="23" t="e">
        <f>#REF!</f>
        <v>#REF!</v>
      </c>
      <c r="CZ483" s="26" t="e">
        <f>#REF!</f>
        <v>#REF!</v>
      </c>
      <c r="DA483" s="26" t="e">
        <f>#REF!</f>
        <v>#REF!</v>
      </c>
      <c r="DB483" s="26" t="e">
        <f>#REF!</f>
        <v>#REF!</v>
      </c>
      <c r="DC483" s="26" t="e">
        <f>#REF!</f>
        <v>#REF!</v>
      </c>
      <c r="DD483" s="26" t="e">
        <f>#REF!</f>
        <v>#REF!</v>
      </c>
      <c r="DE483" s="26" t="e">
        <f>#REF!</f>
        <v>#REF!</v>
      </c>
      <c r="DF483" s="26" t="e">
        <f>#REF!</f>
        <v>#REF!</v>
      </c>
      <c r="DG483" s="26" t="e">
        <f>#REF!</f>
        <v>#REF!</v>
      </c>
      <c r="DH483" s="26" t="e">
        <f>#REF!</f>
        <v>#REF!</v>
      </c>
      <c r="DI483" s="26" t="e">
        <f>#REF!</f>
        <v>#REF!</v>
      </c>
      <c r="DJ483" s="26" t="e">
        <f>#REF!</f>
        <v>#REF!</v>
      </c>
      <c r="DK483" s="26" t="e">
        <f>#REF!</f>
        <v>#REF!</v>
      </c>
      <c r="DL483" s="26" t="e">
        <f>#REF!</f>
        <v>#REF!</v>
      </c>
      <c r="DM483" s="26" t="e">
        <f>#REF!</f>
        <v>#REF!</v>
      </c>
      <c r="DN483" s="26" t="e">
        <f>#REF!</f>
        <v>#REF!</v>
      </c>
      <c r="DO483" s="26" t="e">
        <f>#REF!</f>
        <v>#REF!</v>
      </c>
      <c r="DP483" s="26" t="e">
        <f>#REF!</f>
        <v>#REF!</v>
      </c>
      <c r="DQ483" s="26" t="e">
        <f>#REF!</f>
        <v>#REF!</v>
      </c>
      <c r="DR483" s="26" t="e">
        <f>#REF!</f>
        <v>#REF!</v>
      </c>
      <c r="DS483" s="26" t="e">
        <f>#REF!</f>
        <v>#REF!</v>
      </c>
      <c r="DT483" s="26" t="e">
        <f>#REF!</f>
        <v>#REF!</v>
      </c>
      <c r="DU483" s="26" t="e">
        <f>#REF!</f>
        <v>#REF!</v>
      </c>
      <c r="DV483" s="26" t="e">
        <f>#REF!</f>
        <v>#REF!</v>
      </c>
      <c r="DW483" s="26" t="e">
        <f>#REF!</f>
        <v>#REF!</v>
      </c>
      <c r="DX483" s="26" t="e">
        <f>#REF!</f>
        <v>#REF!</v>
      </c>
      <c r="DY483" s="26" t="e">
        <f>#REF!</f>
        <v>#REF!</v>
      </c>
      <c r="DZ483" s="26" t="e">
        <f>#REF!</f>
        <v>#REF!</v>
      </c>
      <c r="EA483" s="26" t="e">
        <f>#REF!</f>
        <v>#REF!</v>
      </c>
      <c r="EB483" s="26" t="e">
        <f>#REF!</f>
        <v>#REF!</v>
      </c>
      <c r="EC483" s="26" t="e">
        <f>#REF!</f>
        <v>#REF!</v>
      </c>
      <c r="ED483" s="26" t="e">
        <f>#REF!</f>
        <v>#REF!</v>
      </c>
      <c r="EE483" s="26" t="e">
        <f>#REF!</f>
        <v>#REF!</v>
      </c>
      <c r="EF483" s="26" t="e">
        <f>#REF!</f>
        <v>#REF!</v>
      </c>
      <c r="EG483" s="26" t="e">
        <f>#REF!</f>
        <v>#REF!</v>
      </c>
      <c r="EH483" s="26" t="e">
        <f>#REF!</f>
        <v>#REF!</v>
      </c>
      <c r="EI483" s="26" t="e">
        <f>#REF!</f>
        <v>#REF!</v>
      </c>
      <c r="EJ483" s="26" t="e">
        <f>#REF!</f>
        <v>#REF!</v>
      </c>
      <c r="EK483" s="26" t="e">
        <f>#REF!</f>
        <v>#REF!</v>
      </c>
      <c r="EL483" s="26" t="e">
        <f>#REF!</f>
        <v>#REF!</v>
      </c>
      <c r="EM483" s="26" t="e">
        <f>#REF!</f>
        <v>#REF!</v>
      </c>
      <c r="EN483" s="26" t="e">
        <f>#REF!</f>
        <v>#REF!</v>
      </c>
      <c r="EO483" s="26" t="e">
        <f>#REF!</f>
        <v>#REF!</v>
      </c>
      <c r="EP483" s="26" t="e">
        <f>#REF!</f>
        <v>#REF!</v>
      </c>
      <c r="EQ483" s="26" t="e">
        <f>#REF!</f>
        <v>#REF!</v>
      </c>
      <c r="ER483" s="26" t="e">
        <f>#REF!</f>
        <v>#REF!</v>
      </c>
      <c r="ES483" s="26" t="e">
        <f>#REF!</f>
        <v>#REF!</v>
      </c>
      <c r="ET483" s="26" t="e">
        <f>#REF!</f>
        <v>#REF!</v>
      </c>
      <c r="EU483" s="26" t="e">
        <f>#REF!</f>
        <v>#REF!</v>
      </c>
      <c r="EV483" s="26" t="e">
        <f>#REF!</f>
        <v>#REF!</v>
      </c>
      <c r="EW483" s="26" t="e">
        <f>#REF!</f>
        <v>#REF!</v>
      </c>
      <c r="EX483" s="26" t="e">
        <f>#REF!</f>
        <v>#REF!</v>
      </c>
      <c r="EY483" s="26" t="e">
        <f>#REF!</f>
        <v>#REF!</v>
      </c>
      <c r="EZ483" s="26" t="e">
        <f>#REF!</f>
        <v>#REF!</v>
      </c>
      <c r="FA483" s="26" t="e">
        <f>#REF!</f>
        <v>#REF!</v>
      </c>
      <c r="FB483" s="26" t="e">
        <f>#REF!</f>
        <v>#REF!</v>
      </c>
      <c r="FC483" s="26" t="e">
        <f>#REF!</f>
        <v>#REF!</v>
      </c>
      <c r="FD483" s="26" t="e">
        <f>#REF!</f>
        <v>#REF!</v>
      </c>
      <c r="FE483" s="26" t="e">
        <f>#REF!</f>
        <v>#REF!</v>
      </c>
      <c r="FF483" s="26" t="e">
        <f>#REF!</f>
        <v>#REF!</v>
      </c>
      <c r="FG483" s="26" t="e">
        <f>#REF!</f>
        <v>#REF!</v>
      </c>
      <c r="FH483" s="26" t="e">
        <f>#REF!</f>
        <v>#REF!</v>
      </c>
      <c r="FI483" s="26" t="e">
        <f>#REF!</f>
        <v>#REF!</v>
      </c>
      <c r="FJ483" s="26" t="e">
        <f>#REF!</f>
        <v>#REF!</v>
      </c>
      <c r="FK483" s="26" t="e">
        <f>#REF!</f>
        <v>#REF!</v>
      </c>
      <c r="FL483" s="26" t="e">
        <f>#REF!</f>
        <v>#REF!</v>
      </c>
      <c r="FM483" s="26" t="e">
        <f>#REF!</f>
        <v>#REF!</v>
      </c>
      <c r="FN483" s="26" t="e">
        <f>#REF!</f>
        <v>#REF!</v>
      </c>
      <c r="FO483" s="26" t="e">
        <f>#REF!</f>
        <v>#REF!</v>
      </c>
      <c r="FP483" s="26" t="e">
        <f>#REF!</f>
        <v>#REF!</v>
      </c>
      <c r="FQ483" s="26" t="e">
        <f>#REF!</f>
        <v>#REF!</v>
      </c>
      <c r="FR483" s="26" t="e">
        <f>#REF!</f>
        <v>#REF!</v>
      </c>
      <c r="FS483" s="26" t="e">
        <f>#REF!</f>
        <v>#REF!</v>
      </c>
      <c r="FT483" s="26" t="e">
        <f>#REF!</f>
        <v>#REF!</v>
      </c>
      <c r="FU483" s="26" t="e">
        <f>#REF!</f>
        <v>#REF!</v>
      </c>
      <c r="FV483" s="26" t="e">
        <f>#REF!</f>
        <v>#REF!</v>
      </c>
      <c r="FW483" s="26" t="e">
        <f>#REF!</f>
        <v>#REF!</v>
      </c>
      <c r="FX483" s="26" t="e">
        <f>#REF!</f>
        <v>#REF!</v>
      </c>
      <c r="FY483" s="26" t="e">
        <f>#REF!</f>
        <v>#REF!</v>
      </c>
      <c r="FZ483" s="26" t="e">
        <f>#REF!</f>
        <v>#REF!</v>
      </c>
      <c r="GA483" s="26" t="e">
        <f>#REF!</f>
        <v>#REF!</v>
      </c>
      <c r="GB483" s="26" t="e">
        <f>#REF!</f>
        <v>#REF!</v>
      </c>
      <c r="GC483" s="26" t="e">
        <f>#REF!</f>
        <v>#REF!</v>
      </c>
      <c r="GD483" s="26" t="e">
        <f>#REF!</f>
        <v>#REF!</v>
      </c>
      <c r="GE483" s="26" t="e">
        <f>#REF!</f>
        <v>#REF!</v>
      </c>
      <c r="GF483" s="26" t="e">
        <f>#REF!</f>
        <v>#REF!</v>
      </c>
      <c r="GG483" s="26" t="e">
        <f>#REF!</f>
        <v>#REF!</v>
      </c>
      <c r="GH483" s="26" t="e">
        <f>#REF!</f>
        <v>#REF!</v>
      </c>
      <c r="GI483" s="26" t="e">
        <f>#REF!</f>
        <v>#REF!</v>
      </c>
      <c r="GJ483" s="26" t="e">
        <f>#REF!</f>
        <v>#REF!</v>
      </c>
      <c r="GK483" s="26" t="e">
        <f>#REF!</f>
        <v>#REF!</v>
      </c>
      <c r="GL483" s="26" t="e">
        <f>#REF!</f>
        <v>#REF!</v>
      </c>
      <c r="GM483" s="26" t="e">
        <f>#REF!</f>
        <v>#REF!</v>
      </c>
      <c r="GN483" s="26" t="e">
        <f>#REF!</f>
        <v>#REF!</v>
      </c>
      <c r="GO483" s="26" t="e">
        <f>#REF!</f>
        <v>#REF!</v>
      </c>
      <c r="GP483" s="26" t="e">
        <f>#REF!</f>
        <v>#REF!</v>
      </c>
      <c r="GQ483" s="26" t="e">
        <f>#REF!</f>
        <v>#REF!</v>
      </c>
      <c r="GR483" s="26" t="e">
        <f>#REF!</f>
        <v>#REF!</v>
      </c>
      <c r="GS483" s="26" t="e">
        <f>#REF!</f>
        <v>#REF!</v>
      </c>
      <c r="GT483" s="26" t="e">
        <f>#REF!</f>
        <v>#REF!</v>
      </c>
      <c r="GU483" s="26" t="e">
        <f>#REF!</f>
        <v>#REF!</v>
      </c>
      <c r="GV483" s="26" t="e">
        <f>#REF!</f>
        <v>#REF!</v>
      </c>
      <c r="GW483" s="26" t="e">
        <f>#REF!</f>
        <v>#REF!</v>
      </c>
      <c r="GX483" s="26" t="e">
        <f>#REF!</f>
        <v>#REF!</v>
      </c>
      <c r="GY483" s="26" t="e">
        <f>#REF!</f>
        <v>#REF!</v>
      </c>
      <c r="GZ483" s="26" t="e">
        <f>#REF!</f>
        <v>#REF!</v>
      </c>
      <c r="HA483" s="26" t="e">
        <f>#REF!</f>
        <v>#REF!</v>
      </c>
      <c r="HB483" s="26" t="e">
        <f>#REF!</f>
        <v>#REF!</v>
      </c>
      <c r="HC483" s="26" t="e">
        <f>#REF!</f>
        <v>#REF!</v>
      </c>
      <c r="HD483" s="26" t="e">
        <f>#REF!</f>
        <v>#REF!</v>
      </c>
      <c r="HE483" s="26" t="e">
        <f>#REF!</f>
        <v>#REF!</v>
      </c>
      <c r="HF483" s="26" t="e">
        <f>#REF!</f>
        <v>#REF!</v>
      </c>
      <c r="HG483" s="26" t="e">
        <f>#REF!</f>
        <v>#REF!</v>
      </c>
      <c r="HH483" s="26" t="e">
        <f>#REF!</f>
        <v>#REF!</v>
      </c>
      <c r="HI483" s="26" t="e">
        <f>#REF!</f>
        <v>#REF!</v>
      </c>
      <c r="HJ483" s="26" t="e">
        <f>#REF!</f>
        <v>#REF!</v>
      </c>
      <c r="HK483" s="26" t="e">
        <f>#REF!</f>
        <v>#REF!</v>
      </c>
      <c r="HL483" s="26" t="e">
        <f>#REF!</f>
        <v>#REF!</v>
      </c>
      <c r="HM483" s="26" t="e">
        <f>#REF!</f>
        <v>#REF!</v>
      </c>
      <c r="HN483" s="26" t="e">
        <f>#REF!</f>
        <v>#REF!</v>
      </c>
      <c r="HO483" s="26" t="e">
        <f>#REF!</f>
        <v>#REF!</v>
      </c>
      <c r="HP483" s="26" t="e">
        <f>#REF!</f>
        <v>#REF!</v>
      </c>
      <c r="HQ483" s="26" t="e">
        <f>#REF!</f>
        <v>#REF!</v>
      </c>
      <c r="HR483" s="26" t="e">
        <f>#REF!</f>
        <v>#REF!</v>
      </c>
      <c r="HS483" s="26" t="e">
        <f>#REF!</f>
        <v>#REF!</v>
      </c>
      <c r="HT483" s="26" t="e">
        <f>#REF!</f>
        <v>#REF!</v>
      </c>
      <c r="HU483" s="26" t="e">
        <f>#REF!</f>
        <v>#REF!</v>
      </c>
      <c r="HV483" s="26" t="e">
        <f>#REF!</f>
        <v>#REF!</v>
      </c>
      <c r="HW483" s="26" t="e">
        <f>#REF!</f>
        <v>#REF!</v>
      </c>
      <c r="HX483" s="26" t="e">
        <f>#REF!</f>
        <v>#REF!</v>
      </c>
      <c r="HY483" s="26" t="e">
        <f>#REF!</f>
        <v>#REF!</v>
      </c>
      <c r="HZ483" s="26" t="e">
        <f>#REF!</f>
        <v>#REF!</v>
      </c>
      <c r="IA483" s="26" t="e">
        <f>#REF!</f>
        <v>#REF!</v>
      </c>
      <c r="IB483" s="26" t="e">
        <f>#REF!</f>
        <v>#REF!</v>
      </c>
      <c r="IC483" s="26" t="e">
        <f>#REF!</f>
        <v>#REF!</v>
      </c>
      <c r="ID483" s="26" t="e">
        <f>#REF!</f>
        <v>#REF!</v>
      </c>
      <c r="IE483" s="26" t="e">
        <f>#REF!</f>
        <v>#REF!</v>
      </c>
      <c r="IF483" s="26" t="e">
        <f>#REF!</f>
        <v>#REF!</v>
      </c>
      <c r="IG483" s="26" t="e">
        <f>#REF!</f>
        <v>#REF!</v>
      </c>
      <c r="IH483" s="26" t="e">
        <f>#REF!</f>
        <v>#REF!</v>
      </c>
      <c r="II483" s="26" t="e">
        <f>#REF!</f>
        <v>#REF!</v>
      </c>
      <c r="IJ483" s="26" t="e">
        <f>#REF!</f>
        <v>#REF!</v>
      </c>
      <c r="IK483" s="26" t="e">
        <f>#REF!</f>
        <v>#REF!</v>
      </c>
      <c r="IL483" s="26" t="e">
        <f>#REF!</f>
        <v>#REF!</v>
      </c>
      <c r="IM483" s="26" t="e">
        <f>#REF!</f>
        <v>#REF!</v>
      </c>
      <c r="IN483" s="26" t="e">
        <f>#REF!</f>
        <v>#REF!</v>
      </c>
      <c r="IO483" s="26" t="e">
        <f>#REF!</f>
        <v>#REF!</v>
      </c>
      <c r="IP483" s="26" t="e">
        <f>#REF!</f>
        <v>#REF!</v>
      </c>
      <c r="IQ483" s="26" t="e">
        <f>#REF!</f>
        <v>#REF!</v>
      </c>
      <c r="IR483" s="26" t="e">
        <f>#REF!</f>
        <v>#REF!</v>
      </c>
      <c r="IS483" s="26" t="e">
        <f>#REF!</f>
        <v>#REF!</v>
      </c>
    </row>
    <row r="484" spans="1:253" s="11" customFormat="1" ht="39.75" customHeight="1" x14ac:dyDescent="0.25">
      <c r="A484" s="13"/>
      <c r="B484" s="28"/>
      <c r="C484" s="28"/>
      <c r="D484" s="28" t="s">
        <v>56</v>
      </c>
      <c r="E484" s="28"/>
      <c r="F484" s="30"/>
      <c r="G484" s="19" t="s">
        <v>208</v>
      </c>
      <c r="H484" s="19" t="s">
        <v>212</v>
      </c>
      <c r="I484" s="29" t="s">
        <v>213</v>
      </c>
      <c r="J484" s="149" t="s">
        <v>489</v>
      </c>
      <c r="K484" s="20" t="s">
        <v>51</v>
      </c>
      <c r="L484" s="20" t="s">
        <v>52</v>
      </c>
      <c r="M484" s="20" t="s">
        <v>53</v>
      </c>
      <c r="N484" s="31"/>
      <c r="O484" s="32"/>
      <c r="P484" s="32"/>
      <c r="Q484" s="32" t="s">
        <v>56</v>
      </c>
      <c r="R484" s="32"/>
      <c r="S484" s="32"/>
      <c r="T484" s="34"/>
      <c r="U484" s="51"/>
      <c r="V484" s="48"/>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c r="AZ484" s="26"/>
      <c r="BA484" s="26"/>
      <c r="BB484" s="26"/>
      <c r="BC484" s="26" t="e">
        <f>#REF!</f>
        <v>#REF!</v>
      </c>
      <c r="BD484" s="26" t="e">
        <f>#REF!</f>
        <v>#REF!</v>
      </c>
      <c r="BE484" s="26" t="e">
        <f>#REF!</f>
        <v>#REF!</v>
      </c>
      <c r="BF484" s="26" t="e">
        <f>#REF!</f>
        <v>#REF!</v>
      </c>
      <c r="BG484" s="26" t="e">
        <f>#REF!</f>
        <v>#REF!</v>
      </c>
      <c r="BH484" s="26" t="e">
        <f>#REF!</f>
        <v>#REF!</v>
      </c>
      <c r="BI484" s="26" t="e">
        <f>#REF!</f>
        <v>#REF!</v>
      </c>
      <c r="BJ484" s="26" t="e">
        <f>#REF!</f>
        <v>#REF!</v>
      </c>
      <c r="BK484" s="26" t="e">
        <f>#REF!</f>
        <v>#REF!</v>
      </c>
      <c r="BL484" s="26" t="e">
        <f>#REF!</f>
        <v>#REF!</v>
      </c>
      <c r="BM484" s="26" t="e">
        <f>#REF!</f>
        <v>#REF!</v>
      </c>
      <c r="BN484" s="26" t="e">
        <f>#REF!</f>
        <v>#REF!</v>
      </c>
      <c r="BO484" s="26" t="e">
        <f>#REF!</f>
        <v>#REF!</v>
      </c>
      <c r="BP484" s="26" t="e">
        <f>#REF!</f>
        <v>#REF!</v>
      </c>
      <c r="BQ484" s="26" t="e">
        <f>#REF!</f>
        <v>#REF!</v>
      </c>
      <c r="BR484" s="26" t="e">
        <f>#REF!</f>
        <v>#REF!</v>
      </c>
      <c r="BS484" s="26" t="e">
        <f>#REF!</f>
        <v>#REF!</v>
      </c>
      <c r="BT484" s="26" t="e">
        <f>#REF!</f>
        <v>#REF!</v>
      </c>
      <c r="BU484" s="26" t="e">
        <f>#REF!</f>
        <v>#REF!</v>
      </c>
      <c r="BV484" s="26" t="e">
        <f>#REF!</f>
        <v>#REF!</v>
      </c>
      <c r="BW484" s="26" t="e">
        <f>#REF!</f>
        <v>#REF!</v>
      </c>
      <c r="BX484" s="26" t="e">
        <f>#REF!</f>
        <v>#REF!</v>
      </c>
      <c r="BY484" s="26" t="e">
        <f>#REF!</f>
        <v>#REF!</v>
      </c>
      <c r="BZ484" s="26" t="e">
        <f>#REF!</f>
        <v>#REF!</v>
      </c>
      <c r="CA484" s="26" t="e">
        <f>#REF!</f>
        <v>#REF!</v>
      </c>
      <c r="CB484" s="26" t="e">
        <f>#REF!</f>
        <v>#REF!</v>
      </c>
      <c r="CC484" s="26" t="e">
        <f>#REF!</f>
        <v>#REF!</v>
      </c>
      <c r="CD484" s="26" t="e">
        <f>#REF!</f>
        <v>#REF!</v>
      </c>
      <c r="CE484" s="26" t="e">
        <f>#REF!</f>
        <v>#REF!</v>
      </c>
      <c r="CF484" s="26" t="e">
        <f>#REF!</f>
        <v>#REF!</v>
      </c>
      <c r="CG484" s="26" t="e">
        <f>#REF!</f>
        <v>#REF!</v>
      </c>
      <c r="CH484" s="26" t="e">
        <f>#REF!</f>
        <v>#REF!</v>
      </c>
      <c r="CI484" s="26" t="e">
        <f>#REF!</f>
        <v>#REF!</v>
      </c>
      <c r="CJ484" s="26" t="e">
        <f>#REF!</f>
        <v>#REF!</v>
      </c>
      <c r="CK484" s="26" t="e">
        <f>#REF!</f>
        <v>#REF!</v>
      </c>
      <c r="CL484" s="26" t="e">
        <f>#REF!</f>
        <v>#REF!</v>
      </c>
      <c r="CM484" s="26" t="e">
        <f>#REF!</f>
        <v>#REF!</v>
      </c>
      <c r="CN484" s="26" t="e">
        <f>#REF!</f>
        <v>#REF!</v>
      </c>
      <c r="CO484" s="26" t="e">
        <f>#REF!</f>
        <v>#REF!</v>
      </c>
      <c r="CP484" s="26" t="e">
        <f>#REF!</f>
        <v>#REF!</v>
      </c>
      <c r="CQ484" s="26" t="e">
        <f>#REF!</f>
        <v>#REF!</v>
      </c>
      <c r="CR484" s="26" t="e">
        <f>#REF!</f>
        <v>#REF!</v>
      </c>
      <c r="CS484" s="26" t="e">
        <f>#REF!</f>
        <v>#REF!</v>
      </c>
      <c r="CT484" s="26" t="e">
        <f>#REF!</f>
        <v>#REF!</v>
      </c>
      <c r="CU484" s="26" t="e">
        <f>#REF!</f>
        <v>#REF!</v>
      </c>
      <c r="CV484" s="26" t="e">
        <f>#REF!</f>
        <v>#REF!</v>
      </c>
      <c r="CW484" s="26" t="e">
        <f>#REF!</f>
        <v>#REF!</v>
      </c>
      <c r="CX484" s="26" t="e">
        <f>#REF!</f>
        <v>#REF!</v>
      </c>
      <c r="CY484" s="23" t="e">
        <f>#REF!</f>
        <v>#REF!</v>
      </c>
      <c r="CZ484" s="26" t="e">
        <f>#REF!</f>
        <v>#REF!</v>
      </c>
      <c r="DA484" s="26" t="e">
        <f>#REF!</f>
        <v>#REF!</v>
      </c>
      <c r="DB484" s="26" t="e">
        <f>#REF!</f>
        <v>#REF!</v>
      </c>
      <c r="DC484" s="26" t="e">
        <f>#REF!</f>
        <v>#REF!</v>
      </c>
      <c r="DD484" s="26" t="e">
        <f>#REF!</f>
        <v>#REF!</v>
      </c>
      <c r="DE484" s="26" t="e">
        <f>#REF!</f>
        <v>#REF!</v>
      </c>
      <c r="DF484" s="26" t="e">
        <f>#REF!</f>
        <v>#REF!</v>
      </c>
      <c r="DG484" s="26" t="e">
        <f>#REF!</f>
        <v>#REF!</v>
      </c>
      <c r="DH484" s="26" t="e">
        <f>#REF!</f>
        <v>#REF!</v>
      </c>
      <c r="DI484" s="26" t="e">
        <f>#REF!</f>
        <v>#REF!</v>
      </c>
      <c r="DJ484" s="26" t="e">
        <f>#REF!</f>
        <v>#REF!</v>
      </c>
      <c r="DK484" s="26" t="e">
        <f>#REF!</f>
        <v>#REF!</v>
      </c>
      <c r="DL484" s="26" t="e">
        <f>#REF!</f>
        <v>#REF!</v>
      </c>
      <c r="DM484" s="26" t="e">
        <f>#REF!</f>
        <v>#REF!</v>
      </c>
      <c r="DN484" s="26" t="e">
        <f>#REF!</f>
        <v>#REF!</v>
      </c>
      <c r="DO484" s="26" t="e">
        <f>#REF!</f>
        <v>#REF!</v>
      </c>
      <c r="DP484" s="26" t="e">
        <f>#REF!</f>
        <v>#REF!</v>
      </c>
      <c r="DQ484" s="26" t="e">
        <f>#REF!</f>
        <v>#REF!</v>
      </c>
      <c r="DR484" s="26" t="e">
        <f>#REF!</f>
        <v>#REF!</v>
      </c>
      <c r="DS484" s="26" t="e">
        <f>#REF!</f>
        <v>#REF!</v>
      </c>
      <c r="DT484" s="26" t="e">
        <f>#REF!</f>
        <v>#REF!</v>
      </c>
      <c r="DU484" s="26" t="e">
        <f>#REF!</f>
        <v>#REF!</v>
      </c>
      <c r="DV484" s="26" t="e">
        <f>#REF!</f>
        <v>#REF!</v>
      </c>
      <c r="DW484" s="26" t="e">
        <f>#REF!</f>
        <v>#REF!</v>
      </c>
      <c r="DX484" s="26" t="e">
        <f>#REF!</f>
        <v>#REF!</v>
      </c>
      <c r="DY484" s="26" t="e">
        <f>#REF!</f>
        <v>#REF!</v>
      </c>
      <c r="DZ484" s="26" t="e">
        <f>#REF!</f>
        <v>#REF!</v>
      </c>
      <c r="EA484" s="26" t="e">
        <f>#REF!</f>
        <v>#REF!</v>
      </c>
      <c r="EB484" s="26" t="e">
        <f>#REF!</f>
        <v>#REF!</v>
      </c>
      <c r="EC484" s="26" t="e">
        <f>#REF!</f>
        <v>#REF!</v>
      </c>
      <c r="ED484" s="26" t="e">
        <f>#REF!</f>
        <v>#REF!</v>
      </c>
      <c r="EE484" s="26" t="e">
        <f>#REF!</f>
        <v>#REF!</v>
      </c>
      <c r="EF484" s="26" t="e">
        <f>#REF!</f>
        <v>#REF!</v>
      </c>
      <c r="EG484" s="26" t="e">
        <f>#REF!</f>
        <v>#REF!</v>
      </c>
      <c r="EH484" s="26" t="e">
        <f>#REF!</f>
        <v>#REF!</v>
      </c>
      <c r="EI484" s="26" t="e">
        <f>#REF!</f>
        <v>#REF!</v>
      </c>
      <c r="EJ484" s="26" t="e">
        <f>#REF!</f>
        <v>#REF!</v>
      </c>
      <c r="EK484" s="26" t="e">
        <f>#REF!</f>
        <v>#REF!</v>
      </c>
      <c r="EL484" s="26" t="e">
        <f>#REF!</f>
        <v>#REF!</v>
      </c>
      <c r="EM484" s="26" t="e">
        <f>#REF!</f>
        <v>#REF!</v>
      </c>
      <c r="EN484" s="26" t="e">
        <f>#REF!</f>
        <v>#REF!</v>
      </c>
      <c r="EO484" s="26" t="e">
        <f>#REF!</f>
        <v>#REF!</v>
      </c>
      <c r="EP484" s="26" t="e">
        <f>#REF!</f>
        <v>#REF!</v>
      </c>
      <c r="EQ484" s="26" t="e">
        <f>#REF!</f>
        <v>#REF!</v>
      </c>
      <c r="ER484" s="26" t="e">
        <f>#REF!</f>
        <v>#REF!</v>
      </c>
      <c r="ES484" s="26" t="e">
        <f>#REF!</f>
        <v>#REF!</v>
      </c>
      <c r="ET484" s="26" t="e">
        <f>#REF!</f>
        <v>#REF!</v>
      </c>
      <c r="EU484" s="26" t="e">
        <f>#REF!</f>
        <v>#REF!</v>
      </c>
      <c r="EV484" s="26" t="e">
        <f>#REF!</f>
        <v>#REF!</v>
      </c>
      <c r="EW484" s="26" t="e">
        <f>#REF!</f>
        <v>#REF!</v>
      </c>
      <c r="EX484" s="26" t="e">
        <f>#REF!</f>
        <v>#REF!</v>
      </c>
      <c r="EY484" s="26" t="e">
        <f>#REF!</f>
        <v>#REF!</v>
      </c>
      <c r="EZ484" s="26" t="e">
        <f>#REF!</f>
        <v>#REF!</v>
      </c>
      <c r="FA484" s="26" t="e">
        <f>#REF!</f>
        <v>#REF!</v>
      </c>
      <c r="FB484" s="26" t="e">
        <f>#REF!</f>
        <v>#REF!</v>
      </c>
      <c r="FC484" s="26" t="e">
        <f>#REF!</f>
        <v>#REF!</v>
      </c>
      <c r="FD484" s="26" t="e">
        <f>#REF!</f>
        <v>#REF!</v>
      </c>
      <c r="FE484" s="26" t="e">
        <f>#REF!</f>
        <v>#REF!</v>
      </c>
      <c r="FF484" s="26" t="e">
        <f>#REF!</f>
        <v>#REF!</v>
      </c>
      <c r="FG484" s="26" t="e">
        <f>#REF!</f>
        <v>#REF!</v>
      </c>
      <c r="FH484" s="26" t="e">
        <f>#REF!</f>
        <v>#REF!</v>
      </c>
      <c r="FI484" s="26" t="e">
        <f>#REF!</f>
        <v>#REF!</v>
      </c>
      <c r="FJ484" s="26" t="e">
        <f>#REF!</f>
        <v>#REF!</v>
      </c>
      <c r="FK484" s="26" t="e">
        <f>#REF!</f>
        <v>#REF!</v>
      </c>
      <c r="FL484" s="26" t="e">
        <f>#REF!</f>
        <v>#REF!</v>
      </c>
      <c r="FM484" s="26" t="e">
        <f>#REF!</f>
        <v>#REF!</v>
      </c>
      <c r="FN484" s="26" t="e">
        <f>#REF!</f>
        <v>#REF!</v>
      </c>
      <c r="FO484" s="26" t="e">
        <f>#REF!</f>
        <v>#REF!</v>
      </c>
      <c r="FP484" s="26" t="e">
        <f>#REF!</f>
        <v>#REF!</v>
      </c>
      <c r="FQ484" s="26" t="e">
        <f>#REF!</f>
        <v>#REF!</v>
      </c>
      <c r="FR484" s="26" t="e">
        <f>#REF!</f>
        <v>#REF!</v>
      </c>
      <c r="FS484" s="26" t="e">
        <f>#REF!</f>
        <v>#REF!</v>
      </c>
      <c r="FT484" s="26" t="e">
        <f>#REF!</f>
        <v>#REF!</v>
      </c>
      <c r="FU484" s="26" t="e">
        <f>#REF!</f>
        <v>#REF!</v>
      </c>
      <c r="FV484" s="26" t="e">
        <f>#REF!</f>
        <v>#REF!</v>
      </c>
      <c r="FW484" s="26" t="e">
        <f>#REF!</f>
        <v>#REF!</v>
      </c>
      <c r="FX484" s="26" t="e">
        <f>#REF!</f>
        <v>#REF!</v>
      </c>
      <c r="FY484" s="26" t="e">
        <f>#REF!</f>
        <v>#REF!</v>
      </c>
      <c r="FZ484" s="26" t="e">
        <f>#REF!</f>
        <v>#REF!</v>
      </c>
      <c r="GA484" s="26" t="e">
        <f>#REF!</f>
        <v>#REF!</v>
      </c>
      <c r="GB484" s="26" t="e">
        <f>#REF!</f>
        <v>#REF!</v>
      </c>
      <c r="GC484" s="26" t="e">
        <f>#REF!</f>
        <v>#REF!</v>
      </c>
      <c r="GD484" s="26" t="e">
        <f>#REF!</f>
        <v>#REF!</v>
      </c>
      <c r="GE484" s="26" t="e">
        <f>#REF!</f>
        <v>#REF!</v>
      </c>
      <c r="GF484" s="26" t="e">
        <f>#REF!</f>
        <v>#REF!</v>
      </c>
      <c r="GG484" s="26" t="e">
        <f>#REF!</f>
        <v>#REF!</v>
      </c>
      <c r="GH484" s="26" t="e">
        <f>#REF!</f>
        <v>#REF!</v>
      </c>
      <c r="GI484" s="26" t="e">
        <f>#REF!</f>
        <v>#REF!</v>
      </c>
      <c r="GJ484" s="26" t="e">
        <f>#REF!</f>
        <v>#REF!</v>
      </c>
      <c r="GK484" s="26" t="e">
        <f>#REF!</f>
        <v>#REF!</v>
      </c>
      <c r="GL484" s="26" t="e">
        <f>#REF!</f>
        <v>#REF!</v>
      </c>
      <c r="GM484" s="26" t="e">
        <f>#REF!</f>
        <v>#REF!</v>
      </c>
      <c r="GN484" s="26" t="e">
        <f>#REF!</f>
        <v>#REF!</v>
      </c>
      <c r="GO484" s="26" t="e">
        <f>#REF!</f>
        <v>#REF!</v>
      </c>
      <c r="GP484" s="26" t="e">
        <f>#REF!</f>
        <v>#REF!</v>
      </c>
      <c r="GQ484" s="26" t="e">
        <f>#REF!</f>
        <v>#REF!</v>
      </c>
      <c r="GR484" s="26" t="e">
        <f>#REF!</f>
        <v>#REF!</v>
      </c>
      <c r="GS484" s="26" t="e">
        <f>#REF!</f>
        <v>#REF!</v>
      </c>
      <c r="GT484" s="26" t="e">
        <f>#REF!</f>
        <v>#REF!</v>
      </c>
      <c r="GU484" s="26" t="e">
        <f>#REF!</f>
        <v>#REF!</v>
      </c>
      <c r="GV484" s="26" t="e">
        <f>#REF!</f>
        <v>#REF!</v>
      </c>
      <c r="GW484" s="26" t="e">
        <f>#REF!</f>
        <v>#REF!</v>
      </c>
      <c r="GX484" s="26" t="e">
        <f>#REF!</f>
        <v>#REF!</v>
      </c>
      <c r="GY484" s="26" t="e">
        <f>#REF!</f>
        <v>#REF!</v>
      </c>
      <c r="GZ484" s="26" t="e">
        <f>#REF!</f>
        <v>#REF!</v>
      </c>
      <c r="HA484" s="26" t="e">
        <f>#REF!</f>
        <v>#REF!</v>
      </c>
      <c r="HB484" s="26" t="e">
        <f>#REF!</f>
        <v>#REF!</v>
      </c>
      <c r="HC484" s="26" t="e">
        <f>#REF!</f>
        <v>#REF!</v>
      </c>
      <c r="HD484" s="26" t="e">
        <f>#REF!</f>
        <v>#REF!</v>
      </c>
      <c r="HE484" s="26" t="e">
        <f>#REF!</f>
        <v>#REF!</v>
      </c>
      <c r="HF484" s="26" t="e">
        <f>#REF!</f>
        <v>#REF!</v>
      </c>
      <c r="HG484" s="26" t="e">
        <f>#REF!</f>
        <v>#REF!</v>
      </c>
      <c r="HH484" s="26" t="e">
        <f>#REF!</f>
        <v>#REF!</v>
      </c>
      <c r="HI484" s="26" t="e">
        <f>#REF!</f>
        <v>#REF!</v>
      </c>
      <c r="HJ484" s="26" t="e">
        <f>#REF!</f>
        <v>#REF!</v>
      </c>
      <c r="HK484" s="26" t="e">
        <f>#REF!</f>
        <v>#REF!</v>
      </c>
      <c r="HL484" s="26" t="e">
        <f>#REF!</f>
        <v>#REF!</v>
      </c>
      <c r="HM484" s="26" t="e">
        <f>#REF!</f>
        <v>#REF!</v>
      </c>
      <c r="HN484" s="26" t="e">
        <f>#REF!</f>
        <v>#REF!</v>
      </c>
      <c r="HO484" s="26" t="e">
        <f>#REF!</f>
        <v>#REF!</v>
      </c>
      <c r="HP484" s="26" t="e">
        <f>#REF!</f>
        <v>#REF!</v>
      </c>
      <c r="HQ484" s="26" t="e">
        <f>#REF!</f>
        <v>#REF!</v>
      </c>
      <c r="HR484" s="26" t="e">
        <f>#REF!</f>
        <v>#REF!</v>
      </c>
      <c r="HS484" s="26" t="e">
        <f>#REF!</f>
        <v>#REF!</v>
      </c>
      <c r="HT484" s="26" t="e">
        <f>#REF!</f>
        <v>#REF!</v>
      </c>
      <c r="HU484" s="26" t="e">
        <f>#REF!</f>
        <v>#REF!</v>
      </c>
      <c r="HV484" s="26" t="e">
        <f>#REF!</f>
        <v>#REF!</v>
      </c>
      <c r="HW484" s="26" t="e">
        <f>#REF!</f>
        <v>#REF!</v>
      </c>
      <c r="HX484" s="26" t="e">
        <f>#REF!</f>
        <v>#REF!</v>
      </c>
      <c r="HY484" s="26" t="e">
        <f>#REF!</f>
        <v>#REF!</v>
      </c>
      <c r="HZ484" s="26" t="e">
        <f>#REF!</f>
        <v>#REF!</v>
      </c>
      <c r="IA484" s="26" t="e">
        <f>#REF!</f>
        <v>#REF!</v>
      </c>
      <c r="IB484" s="26" t="e">
        <f>#REF!</f>
        <v>#REF!</v>
      </c>
      <c r="IC484" s="26" t="e">
        <f>#REF!</f>
        <v>#REF!</v>
      </c>
      <c r="ID484" s="26" t="e">
        <f>#REF!</f>
        <v>#REF!</v>
      </c>
      <c r="IE484" s="26" t="e">
        <f>#REF!</f>
        <v>#REF!</v>
      </c>
      <c r="IF484" s="26" t="e">
        <f>#REF!</f>
        <v>#REF!</v>
      </c>
      <c r="IG484" s="26" t="e">
        <f>#REF!</f>
        <v>#REF!</v>
      </c>
      <c r="IH484" s="26" t="e">
        <f>#REF!</f>
        <v>#REF!</v>
      </c>
      <c r="II484" s="26" t="e">
        <f>#REF!</f>
        <v>#REF!</v>
      </c>
      <c r="IJ484" s="26" t="e">
        <f>#REF!</f>
        <v>#REF!</v>
      </c>
      <c r="IK484" s="26" t="e">
        <f>#REF!</f>
        <v>#REF!</v>
      </c>
      <c r="IL484" s="26" t="e">
        <f>#REF!</f>
        <v>#REF!</v>
      </c>
      <c r="IM484" s="26" t="e">
        <f>#REF!</f>
        <v>#REF!</v>
      </c>
      <c r="IN484" s="26" t="e">
        <f>#REF!</f>
        <v>#REF!</v>
      </c>
      <c r="IO484" s="26" t="e">
        <f>#REF!</f>
        <v>#REF!</v>
      </c>
      <c r="IP484" s="26" t="e">
        <f>#REF!</f>
        <v>#REF!</v>
      </c>
      <c r="IQ484" s="26" t="e">
        <f>#REF!</f>
        <v>#REF!</v>
      </c>
      <c r="IR484" s="26" t="e">
        <f>#REF!</f>
        <v>#REF!</v>
      </c>
      <c r="IS484" s="26" t="e">
        <f>#REF!</f>
        <v>#REF!</v>
      </c>
    </row>
    <row r="485" spans="1:253" s="11" customFormat="1" ht="24" x14ac:dyDescent="0.25">
      <c r="A485" s="13"/>
      <c r="B485" s="28"/>
      <c r="C485" s="28"/>
      <c r="D485" s="28" t="s">
        <v>56</v>
      </c>
      <c r="E485" s="28"/>
      <c r="F485" s="30"/>
      <c r="G485" s="19" t="s">
        <v>208</v>
      </c>
      <c r="H485" s="19" t="s">
        <v>214</v>
      </c>
      <c r="I485" s="29" t="s">
        <v>215</v>
      </c>
      <c r="J485" s="148" t="s">
        <v>488</v>
      </c>
      <c r="K485" s="20" t="s">
        <v>51</v>
      </c>
      <c r="L485" s="20" t="s">
        <v>52</v>
      </c>
      <c r="M485" s="20" t="s">
        <v>53</v>
      </c>
      <c r="N485" s="31"/>
      <c r="O485" s="32"/>
      <c r="P485" s="32"/>
      <c r="Q485" s="32" t="s">
        <v>56</v>
      </c>
      <c r="R485" s="32"/>
      <c r="S485" s="32"/>
      <c r="T485" s="34"/>
      <c r="U485" s="37"/>
      <c r="V485" s="48"/>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c r="AZ485" s="26"/>
      <c r="BA485" s="26"/>
      <c r="BB485" s="26"/>
      <c r="BC485" s="26" t="e">
        <f>#REF!</f>
        <v>#REF!</v>
      </c>
      <c r="BD485" s="26" t="e">
        <f>#REF!</f>
        <v>#REF!</v>
      </c>
      <c r="BE485" s="26" t="e">
        <f>#REF!</f>
        <v>#REF!</v>
      </c>
      <c r="BF485" s="26" t="e">
        <f>#REF!</f>
        <v>#REF!</v>
      </c>
      <c r="BG485" s="26" t="e">
        <f>#REF!</f>
        <v>#REF!</v>
      </c>
      <c r="BH485" s="26" t="e">
        <f>#REF!</f>
        <v>#REF!</v>
      </c>
      <c r="BI485" s="26" t="e">
        <f>#REF!</f>
        <v>#REF!</v>
      </c>
      <c r="BJ485" s="26" t="e">
        <f>#REF!</f>
        <v>#REF!</v>
      </c>
      <c r="BK485" s="26" t="e">
        <f>#REF!</f>
        <v>#REF!</v>
      </c>
      <c r="BL485" s="26" t="e">
        <f>#REF!</f>
        <v>#REF!</v>
      </c>
      <c r="BM485" s="26" t="e">
        <f>#REF!</f>
        <v>#REF!</v>
      </c>
      <c r="BN485" s="26" t="e">
        <f>#REF!</f>
        <v>#REF!</v>
      </c>
      <c r="BO485" s="26" t="e">
        <f>#REF!</f>
        <v>#REF!</v>
      </c>
      <c r="BP485" s="26" t="e">
        <f>#REF!</f>
        <v>#REF!</v>
      </c>
      <c r="BQ485" s="26" t="e">
        <f>#REF!</f>
        <v>#REF!</v>
      </c>
      <c r="BR485" s="26" t="e">
        <f>#REF!</f>
        <v>#REF!</v>
      </c>
      <c r="BS485" s="26" t="e">
        <f>#REF!</f>
        <v>#REF!</v>
      </c>
      <c r="BT485" s="26" t="e">
        <f>#REF!</f>
        <v>#REF!</v>
      </c>
      <c r="BU485" s="26" t="e">
        <f>#REF!</f>
        <v>#REF!</v>
      </c>
      <c r="BV485" s="26" t="e">
        <f>#REF!</f>
        <v>#REF!</v>
      </c>
      <c r="BW485" s="26" t="e">
        <f>#REF!</f>
        <v>#REF!</v>
      </c>
      <c r="BX485" s="26" t="e">
        <f>#REF!</f>
        <v>#REF!</v>
      </c>
      <c r="BY485" s="26" t="e">
        <f>#REF!</f>
        <v>#REF!</v>
      </c>
      <c r="BZ485" s="26" t="e">
        <f>#REF!</f>
        <v>#REF!</v>
      </c>
      <c r="CA485" s="26" t="e">
        <f>#REF!</f>
        <v>#REF!</v>
      </c>
      <c r="CB485" s="26" t="e">
        <f>#REF!</f>
        <v>#REF!</v>
      </c>
      <c r="CC485" s="26" t="e">
        <f>#REF!</f>
        <v>#REF!</v>
      </c>
      <c r="CD485" s="26" t="e">
        <f>#REF!</f>
        <v>#REF!</v>
      </c>
      <c r="CE485" s="26" t="e">
        <f>#REF!</f>
        <v>#REF!</v>
      </c>
      <c r="CF485" s="26" t="e">
        <f>#REF!</f>
        <v>#REF!</v>
      </c>
      <c r="CG485" s="26" t="e">
        <f>#REF!</f>
        <v>#REF!</v>
      </c>
      <c r="CH485" s="26" t="e">
        <f>#REF!</f>
        <v>#REF!</v>
      </c>
      <c r="CI485" s="26" t="e">
        <f>#REF!</f>
        <v>#REF!</v>
      </c>
      <c r="CJ485" s="26" t="e">
        <f>#REF!</f>
        <v>#REF!</v>
      </c>
      <c r="CK485" s="26" t="e">
        <f>#REF!</f>
        <v>#REF!</v>
      </c>
      <c r="CL485" s="26" t="e">
        <f>#REF!</f>
        <v>#REF!</v>
      </c>
      <c r="CM485" s="26" t="e">
        <f>#REF!</f>
        <v>#REF!</v>
      </c>
      <c r="CN485" s="26" t="e">
        <f>#REF!</f>
        <v>#REF!</v>
      </c>
      <c r="CO485" s="26" t="e">
        <f>#REF!</f>
        <v>#REF!</v>
      </c>
      <c r="CP485" s="26" t="e">
        <f>#REF!</f>
        <v>#REF!</v>
      </c>
      <c r="CQ485" s="26" t="e">
        <f>#REF!</f>
        <v>#REF!</v>
      </c>
      <c r="CR485" s="26" t="e">
        <f>#REF!</f>
        <v>#REF!</v>
      </c>
      <c r="CS485" s="26" t="e">
        <f>#REF!</f>
        <v>#REF!</v>
      </c>
      <c r="CT485" s="26" t="e">
        <f>#REF!</f>
        <v>#REF!</v>
      </c>
      <c r="CU485" s="26" t="e">
        <f>#REF!</f>
        <v>#REF!</v>
      </c>
      <c r="CV485" s="26" t="e">
        <f>#REF!</f>
        <v>#REF!</v>
      </c>
      <c r="CW485" s="26" t="e">
        <f>#REF!</f>
        <v>#REF!</v>
      </c>
      <c r="CX485" s="26" t="e">
        <f>#REF!</f>
        <v>#REF!</v>
      </c>
      <c r="CY485" s="23" t="e">
        <f>#REF!</f>
        <v>#REF!</v>
      </c>
      <c r="CZ485" s="26" t="e">
        <f>#REF!</f>
        <v>#REF!</v>
      </c>
      <c r="DA485" s="26" t="e">
        <f>#REF!</f>
        <v>#REF!</v>
      </c>
      <c r="DB485" s="26" t="e">
        <f>#REF!</f>
        <v>#REF!</v>
      </c>
      <c r="DC485" s="26" t="e">
        <f>#REF!</f>
        <v>#REF!</v>
      </c>
      <c r="DD485" s="26" t="e">
        <f>#REF!</f>
        <v>#REF!</v>
      </c>
      <c r="DE485" s="26" t="e">
        <f>#REF!</f>
        <v>#REF!</v>
      </c>
      <c r="DF485" s="26" t="e">
        <f>#REF!</f>
        <v>#REF!</v>
      </c>
      <c r="DG485" s="26" t="e">
        <f>#REF!</f>
        <v>#REF!</v>
      </c>
      <c r="DH485" s="26" t="e">
        <f>#REF!</f>
        <v>#REF!</v>
      </c>
      <c r="DI485" s="26" t="e">
        <f>#REF!</f>
        <v>#REF!</v>
      </c>
      <c r="DJ485" s="26" t="e">
        <f>#REF!</f>
        <v>#REF!</v>
      </c>
      <c r="DK485" s="26" t="e">
        <f>#REF!</f>
        <v>#REF!</v>
      </c>
      <c r="DL485" s="26" t="e">
        <f>#REF!</f>
        <v>#REF!</v>
      </c>
      <c r="DM485" s="26" t="e">
        <f>#REF!</f>
        <v>#REF!</v>
      </c>
      <c r="DN485" s="26" t="e">
        <f>#REF!</f>
        <v>#REF!</v>
      </c>
      <c r="DO485" s="26" t="e">
        <f>#REF!</f>
        <v>#REF!</v>
      </c>
      <c r="DP485" s="26" t="e">
        <f>#REF!</f>
        <v>#REF!</v>
      </c>
      <c r="DQ485" s="26" t="e">
        <f>#REF!</f>
        <v>#REF!</v>
      </c>
      <c r="DR485" s="26" t="e">
        <f>#REF!</f>
        <v>#REF!</v>
      </c>
      <c r="DS485" s="26" t="e">
        <f>#REF!</f>
        <v>#REF!</v>
      </c>
      <c r="DT485" s="26" t="e">
        <f>#REF!</f>
        <v>#REF!</v>
      </c>
      <c r="DU485" s="26" t="e">
        <f>#REF!</f>
        <v>#REF!</v>
      </c>
      <c r="DV485" s="26" t="e">
        <f>#REF!</f>
        <v>#REF!</v>
      </c>
      <c r="DW485" s="26" t="e">
        <f>#REF!</f>
        <v>#REF!</v>
      </c>
      <c r="DX485" s="26" t="e">
        <f>#REF!</f>
        <v>#REF!</v>
      </c>
      <c r="DY485" s="26" t="e">
        <f>#REF!</f>
        <v>#REF!</v>
      </c>
      <c r="DZ485" s="26" t="e">
        <f>#REF!</f>
        <v>#REF!</v>
      </c>
      <c r="EA485" s="26" t="e">
        <f>#REF!</f>
        <v>#REF!</v>
      </c>
      <c r="EB485" s="26" t="e">
        <f>#REF!</f>
        <v>#REF!</v>
      </c>
      <c r="EC485" s="26" t="e">
        <f>#REF!</f>
        <v>#REF!</v>
      </c>
      <c r="ED485" s="26" t="e">
        <f>#REF!</f>
        <v>#REF!</v>
      </c>
      <c r="EE485" s="26" t="e">
        <f>#REF!</f>
        <v>#REF!</v>
      </c>
      <c r="EF485" s="26" t="e">
        <f>#REF!</f>
        <v>#REF!</v>
      </c>
      <c r="EG485" s="26" t="e">
        <f>#REF!</f>
        <v>#REF!</v>
      </c>
      <c r="EH485" s="26" t="e">
        <f>#REF!</f>
        <v>#REF!</v>
      </c>
      <c r="EI485" s="26" t="e">
        <f>#REF!</f>
        <v>#REF!</v>
      </c>
      <c r="EJ485" s="26" t="e">
        <f>#REF!</f>
        <v>#REF!</v>
      </c>
      <c r="EK485" s="26" t="e">
        <f>#REF!</f>
        <v>#REF!</v>
      </c>
      <c r="EL485" s="26" t="e">
        <f>#REF!</f>
        <v>#REF!</v>
      </c>
      <c r="EM485" s="26" t="e">
        <f>#REF!</f>
        <v>#REF!</v>
      </c>
      <c r="EN485" s="26" t="e">
        <f>#REF!</f>
        <v>#REF!</v>
      </c>
      <c r="EO485" s="26" t="e">
        <f>#REF!</f>
        <v>#REF!</v>
      </c>
      <c r="EP485" s="26" t="e">
        <f>#REF!</f>
        <v>#REF!</v>
      </c>
      <c r="EQ485" s="26" t="e">
        <f>#REF!</f>
        <v>#REF!</v>
      </c>
      <c r="ER485" s="26" t="e">
        <f>#REF!</f>
        <v>#REF!</v>
      </c>
      <c r="ES485" s="26" t="e">
        <f>#REF!</f>
        <v>#REF!</v>
      </c>
      <c r="ET485" s="26" t="e">
        <f>#REF!</f>
        <v>#REF!</v>
      </c>
      <c r="EU485" s="26" t="e">
        <f>#REF!</f>
        <v>#REF!</v>
      </c>
      <c r="EV485" s="26" t="e">
        <f>#REF!</f>
        <v>#REF!</v>
      </c>
      <c r="EW485" s="26" t="e">
        <f>#REF!</f>
        <v>#REF!</v>
      </c>
      <c r="EX485" s="26" t="e">
        <f>#REF!</f>
        <v>#REF!</v>
      </c>
      <c r="EY485" s="26" t="e">
        <f>#REF!</f>
        <v>#REF!</v>
      </c>
      <c r="EZ485" s="26" t="e">
        <f>#REF!</f>
        <v>#REF!</v>
      </c>
      <c r="FA485" s="26" t="e">
        <f>#REF!</f>
        <v>#REF!</v>
      </c>
      <c r="FB485" s="26" t="e">
        <f>#REF!</f>
        <v>#REF!</v>
      </c>
      <c r="FC485" s="26" t="e">
        <f>#REF!</f>
        <v>#REF!</v>
      </c>
      <c r="FD485" s="26" t="e">
        <f>#REF!</f>
        <v>#REF!</v>
      </c>
      <c r="FE485" s="26" t="e">
        <f>#REF!</f>
        <v>#REF!</v>
      </c>
      <c r="FF485" s="26" t="e">
        <f>#REF!</f>
        <v>#REF!</v>
      </c>
      <c r="FG485" s="26" t="e">
        <f>#REF!</f>
        <v>#REF!</v>
      </c>
      <c r="FH485" s="26" t="e">
        <f>#REF!</f>
        <v>#REF!</v>
      </c>
      <c r="FI485" s="26" t="e">
        <f>#REF!</f>
        <v>#REF!</v>
      </c>
      <c r="FJ485" s="26" t="e">
        <f>#REF!</f>
        <v>#REF!</v>
      </c>
      <c r="FK485" s="26" t="e">
        <f>#REF!</f>
        <v>#REF!</v>
      </c>
      <c r="FL485" s="26" t="e">
        <f>#REF!</f>
        <v>#REF!</v>
      </c>
      <c r="FM485" s="26" t="e">
        <f>#REF!</f>
        <v>#REF!</v>
      </c>
      <c r="FN485" s="26" t="e">
        <f>#REF!</f>
        <v>#REF!</v>
      </c>
      <c r="FO485" s="26" t="e">
        <f>#REF!</f>
        <v>#REF!</v>
      </c>
      <c r="FP485" s="26" t="e">
        <f>#REF!</f>
        <v>#REF!</v>
      </c>
      <c r="FQ485" s="26" t="e">
        <f>#REF!</f>
        <v>#REF!</v>
      </c>
      <c r="FR485" s="26" t="e">
        <f>#REF!</f>
        <v>#REF!</v>
      </c>
      <c r="FS485" s="26" t="e">
        <f>#REF!</f>
        <v>#REF!</v>
      </c>
      <c r="FT485" s="26" t="e">
        <f>#REF!</f>
        <v>#REF!</v>
      </c>
      <c r="FU485" s="26" t="e">
        <f>#REF!</f>
        <v>#REF!</v>
      </c>
      <c r="FV485" s="26" t="e">
        <f>#REF!</f>
        <v>#REF!</v>
      </c>
      <c r="FW485" s="26" t="e">
        <f>#REF!</f>
        <v>#REF!</v>
      </c>
      <c r="FX485" s="26" t="e">
        <f>#REF!</f>
        <v>#REF!</v>
      </c>
      <c r="FY485" s="26" t="e">
        <f>#REF!</f>
        <v>#REF!</v>
      </c>
      <c r="FZ485" s="26" t="e">
        <f>#REF!</f>
        <v>#REF!</v>
      </c>
      <c r="GA485" s="26" t="e">
        <f>#REF!</f>
        <v>#REF!</v>
      </c>
      <c r="GB485" s="26" t="e">
        <f>#REF!</f>
        <v>#REF!</v>
      </c>
      <c r="GC485" s="26" t="e">
        <f>#REF!</f>
        <v>#REF!</v>
      </c>
      <c r="GD485" s="26" t="e">
        <f>#REF!</f>
        <v>#REF!</v>
      </c>
      <c r="GE485" s="26" t="e">
        <f>#REF!</f>
        <v>#REF!</v>
      </c>
      <c r="GF485" s="26" t="e">
        <f>#REF!</f>
        <v>#REF!</v>
      </c>
      <c r="GG485" s="26" t="e">
        <f>#REF!</f>
        <v>#REF!</v>
      </c>
      <c r="GH485" s="26" t="e">
        <f>#REF!</f>
        <v>#REF!</v>
      </c>
      <c r="GI485" s="26" t="e">
        <f>#REF!</f>
        <v>#REF!</v>
      </c>
      <c r="GJ485" s="26" t="e">
        <f>#REF!</f>
        <v>#REF!</v>
      </c>
      <c r="GK485" s="26" t="e">
        <f>#REF!</f>
        <v>#REF!</v>
      </c>
      <c r="GL485" s="26" t="e">
        <f>#REF!</f>
        <v>#REF!</v>
      </c>
      <c r="GM485" s="26" t="e">
        <f>#REF!</f>
        <v>#REF!</v>
      </c>
      <c r="GN485" s="26" t="e">
        <f>#REF!</f>
        <v>#REF!</v>
      </c>
      <c r="GO485" s="26" t="e">
        <f>#REF!</f>
        <v>#REF!</v>
      </c>
      <c r="GP485" s="26" t="e">
        <f>#REF!</f>
        <v>#REF!</v>
      </c>
      <c r="GQ485" s="26" t="e">
        <f>#REF!</f>
        <v>#REF!</v>
      </c>
      <c r="GR485" s="26" t="e">
        <f>#REF!</f>
        <v>#REF!</v>
      </c>
      <c r="GS485" s="26" t="e">
        <f>#REF!</f>
        <v>#REF!</v>
      </c>
      <c r="GT485" s="26" t="e">
        <f>#REF!</f>
        <v>#REF!</v>
      </c>
      <c r="GU485" s="26" t="e">
        <f>#REF!</f>
        <v>#REF!</v>
      </c>
      <c r="GV485" s="26" t="e">
        <f>#REF!</f>
        <v>#REF!</v>
      </c>
      <c r="GW485" s="26" t="e">
        <f>#REF!</f>
        <v>#REF!</v>
      </c>
      <c r="GX485" s="26" t="e">
        <f>#REF!</f>
        <v>#REF!</v>
      </c>
      <c r="GY485" s="26" t="e">
        <f>#REF!</f>
        <v>#REF!</v>
      </c>
      <c r="GZ485" s="26" t="e">
        <f>#REF!</f>
        <v>#REF!</v>
      </c>
      <c r="HA485" s="26" t="e">
        <f>#REF!</f>
        <v>#REF!</v>
      </c>
      <c r="HB485" s="26" t="e">
        <f>#REF!</f>
        <v>#REF!</v>
      </c>
      <c r="HC485" s="26" t="e">
        <f>#REF!</f>
        <v>#REF!</v>
      </c>
      <c r="HD485" s="26" t="e">
        <f>#REF!</f>
        <v>#REF!</v>
      </c>
      <c r="HE485" s="26" t="e">
        <f>#REF!</f>
        <v>#REF!</v>
      </c>
      <c r="HF485" s="26" t="e">
        <f>#REF!</f>
        <v>#REF!</v>
      </c>
      <c r="HG485" s="26" t="e">
        <f>#REF!</f>
        <v>#REF!</v>
      </c>
      <c r="HH485" s="26" t="e">
        <f>#REF!</f>
        <v>#REF!</v>
      </c>
      <c r="HI485" s="26" t="e">
        <f>#REF!</f>
        <v>#REF!</v>
      </c>
      <c r="HJ485" s="26" t="e">
        <f>#REF!</f>
        <v>#REF!</v>
      </c>
      <c r="HK485" s="26" t="e">
        <f>#REF!</f>
        <v>#REF!</v>
      </c>
      <c r="HL485" s="26" t="e">
        <f>#REF!</f>
        <v>#REF!</v>
      </c>
      <c r="HM485" s="26" t="e">
        <f>#REF!</f>
        <v>#REF!</v>
      </c>
      <c r="HN485" s="26" t="e">
        <f>#REF!</f>
        <v>#REF!</v>
      </c>
      <c r="HO485" s="26" t="e">
        <f>#REF!</f>
        <v>#REF!</v>
      </c>
      <c r="HP485" s="26" t="e">
        <f>#REF!</f>
        <v>#REF!</v>
      </c>
      <c r="HQ485" s="26" t="e">
        <f>#REF!</f>
        <v>#REF!</v>
      </c>
      <c r="HR485" s="26" t="e">
        <f>#REF!</f>
        <v>#REF!</v>
      </c>
      <c r="HS485" s="26" t="e">
        <f>#REF!</f>
        <v>#REF!</v>
      </c>
      <c r="HT485" s="26" t="e">
        <f>#REF!</f>
        <v>#REF!</v>
      </c>
      <c r="HU485" s="26" t="e">
        <f>#REF!</f>
        <v>#REF!</v>
      </c>
      <c r="HV485" s="26" t="e">
        <f>#REF!</f>
        <v>#REF!</v>
      </c>
      <c r="HW485" s="26" t="e">
        <f>#REF!</f>
        <v>#REF!</v>
      </c>
      <c r="HX485" s="26" t="e">
        <f>#REF!</f>
        <v>#REF!</v>
      </c>
      <c r="HY485" s="26" t="e">
        <f>#REF!</f>
        <v>#REF!</v>
      </c>
      <c r="HZ485" s="26" t="e">
        <f>#REF!</f>
        <v>#REF!</v>
      </c>
      <c r="IA485" s="26" t="e">
        <f>#REF!</f>
        <v>#REF!</v>
      </c>
      <c r="IB485" s="26" t="e">
        <f>#REF!</f>
        <v>#REF!</v>
      </c>
      <c r="IC485" s="26" t="e">
        <f>#REF!</f>
        <v>#REF!</v>
      </c>
      <c r="ID485" s="26" t="e">
        <f>#REF!</f>
        <v>#REF!</v>
      </c>
      <c r="IE485" s="26" t="e">
        <f>#REF!</f>
        <v>#REF!</v>
      </c>
      <c r="IF485" s="26" t="e">
        <f>#REF!</f>
        <v>#REF!</v>
      </c>
      <c r="IG485" s="26" t="e">
        <f>#REF!</f>
        <v>#REF!</v>
      </c>
      <c r="IH485" s="26" t="e">
        <f>#REF!</f>
        <v>#REF!</v>
      </c>
      <c r="II485" s="26" t="e">
        <f>#REF!</f>
        <v>#REF!</v>
      </c>
      <c r="IJ485" s="26" t="e">
        <f>#REF!</f>
        <v>#REF!</v>
      </c>
      <c r="IK485" s="26" t="e">
        <f>#REF!</f>
        <v>#REF!</v>
      </c>
      <c r="IL485" s="26" t="e">
        <f>#REF!</f>
        <v>#REF!</v>
      </c>
      <c r="IM485" s="26" t="e">
        <f>#REF!</f>
        <v>#REF!</v>
      </c>
      <c r="IN485" s="26" t="e">
        <f>#REF!</f>
        <v>#REF!</v>
      </c>
      <c r="IO485" s="26" t="e">
        <f>#REF!</f>
        <v>#REF!</v>
      </c>
      <c r="IP485" s="26" t="e">
        <f>#REF!</f>
        <v>#REF!</v>
      </c>
      <c r="IQ485" s="26" t="e">
        <f>#REF!</f>
        <v>#REF!</v>
      </c>
      <c r="IR485" s="26" t="e">
        <f>#REF!</f>
        <v>#REF!</v>
      </c>
      <c r="IS485" s="26" t="e">
        <f>#REF!</f>
        <v>#REF!</v>
      </c>
    </row>
    <row r="486" spans="1:253" s="11" customFormat="1" ht="60" x14ac:dyDescent="0.25">
      <c r="A486" s="67" t="s">
        <v>1111</v>
      </c>
      <c r="B486" s="18" t="s">
        <v>43</v>
      </c>
      <c r="C486" s="18" t="s">
        <v>44</v>
      </c>
      <c r="D486" s="19" t="s">
        <v>45</v>
      </c>
      <c r="E486" s="18" t="s">
        <v>46</v>
      </c>
      <c r="F486" s="19" t="s">
        <v>47</v>
      </c>
      <c r="G486" s="19" t="s">
        <v>216</v>
      </c>
      <c r="H486" s="19" t="s">
        <v>217</v>
      </c>
      <c r="I486" s="45" t="s">
        <v>465</v>
      </c>
      <c r="J486" s="42" t="s">
        <v>487</v>
      </c>
      <c r="K486" s="15" t="s">
        <v>51</v>
      </c>
      <c r="L486" s="20" t="s">
        <v>52</v>
      </c>
      <c r="M486" s="15">
        <v>12</v>
      </c>
      <c r="N486" s="20" t="s">
        <v>40</v>
      </c>
      <c r="O486" s="8" t="s">
        <v>41</v>
      </c>
      <c r="P486" s="74">
        <v>729400</v>
      </c>
      <c r="Q486" s="22">
        <v>45627</v>
      </c>
      <c r="R486" s="22">
        <v>45992</v>
      </c>
      <c r="S486" s="65" t="s">
        <v>54</v>
      </c>
      <c r="T486" s="8" t="s">
        <v>55</v>
      </c>
      <c r="U486" s="51"/>
      <c r="V486" s="53"/>
      <c r="W486" s="26"/>
      <c r="BC486" s="11">
        <v>0</v>
      </c>
      <c r="BD486" s="11">
        <v>0</v>
      </c>
      <c r="BE486" s="11">
        <v>0</v>
      </c>
      <c r="BF486" s="11">
        <v>0</v>
      </c>
      <c r="BG486" s="11">
        <v>0</v>
      </c>
      <c r="BH486" s="11">
        <v>0</v>
      </c>
      <c r="BI486" s="11">
        <v>0</v>
      </c>
      <c r="BJ486" s="11">
        <v>0</v>
      </c>
      <c r="BK486" s="11">
        <v>0</v>
      </c>
      <c r="BL486" s="11">
        <v>0</v>
      </c>
      <c r="BM486" s="11">
        <v>0</v>
      </c>
      <c r="BN486" s="11">
        <v>0</v>
      </c>
      <c r="BO486" s="11">
        <v>0</v>
      </c>
      <c r="BP486" s="11">
        <v>0</v>
      </c>
      <c r="BQ486" s="11">
        <v>0</v>
      </c>
      <c r="BR486" s="11">
        <v>0</v>
      </c>
      <c r="BS486" s="11">
        <v>0</v>
      </c>
      <c r="BT486" s="11">
        <v>0</v>
      </c>
      <c r="BU486" s="11">
        <v>0</v>
      </c>
      <c r="BV486" s="11">
        <v>0</v>
      </c>
      <c r="BW486" s="11">
        <v>0</v>
      </c>
      <c r="BX486" s="11">
        <v>0</v>
      </c>
      <c r="BY486" s="11">
        <v>0</v>
      </c>
      <c r="BZ486" s="11">
        <v>0</v>
      </c>
      <c r="CA486" s="11">
        <v>0</v>
      </c>
      <c r="CB486" s="11">
        <v>0</v>
      </c>
      <c r="CC486" s="11">
        <v>0</v>
      </c>
      <c r="CD486" s="11">
        <v>0</v>
      </c>
      <c r="CE486" s="11">
        <v>0</v>
      </c>
      <c r="CF486" s="11">
        <v>0</v>
      </c>
      <c r="CG486" s="11">
        <v>0</v>
      </c>
      <c r="CH486" s="11">
        <v>0</v>
      </c>
      <c r="CI486" s="11">
        <v>0</v>
      </c>
      <c r="CJ486" s="11">
        <v>0</v>
      </c>
      <c r="CK486" s="11">
        <v>0</v>
      </c>
      <c r="CL486" s="11">
        <v>0</v>
      </c>
      <c r="CM486" s="11">
        <v>0</v>
      </c>
      <c r="CN486" s="11">
        <v>0</v>
      </c>
      <c r="CO486" s="11">
        <v>0</v>
      </c>
      <c r="CP486" s="11">
        <v>0</v>
      </c>
      <c r="CQ486" s="11">
        <v>0</v>
      </c>
      <c r="CR486" s="11">
        <v>0</v>
      </c>
      <c r="CS486" s="11">
        <v>0</v>
      </c>
      <c r="CT486" s="11">
        <v>0</v>
      </c>
      <c r="CU486" s="11">
        <v>0</v>
      </c>
      <c r="CV486" s="11">
        <v>0</v>
      </c>
      <c r="CW486" s="11">
        <v>0</v>
      </c>
      <c r="CX486" s="11">
        <v>0</v>
      </c>
      <c r="CY486" s="11">
        <v>0</v>
      </c>
      <c r="CZ486" s="11">
        <v>0</v>
      </c>
      <c r="DA486" s="11">
        <v>0</v>
      </c>
      <c r="DB486" s="11">
        <v>0</v>
      </c>
      <c r="DC486" s="11">
        <v>0</v>
      </c>
      <c r="DD486" s="11">
        <v>0</v>
      </c>
      <c r="DE486" s="11">
        <v>0</v>
      </c>
      <c r="DF486" s="11">
        <v>0</v>
      </c>
      <c r="DG486" s="11">
        <v>0</v>
      </c>
      <c r="DH486" s="11">
        <v>0</v>
      </c>
      <c r="DI486" s="11">
        <v>0</v>
      </c>
      <c r="DJ486" s="11">
        <v>0</v>
      </c>
      <c r="DK486" s="11">
        <v>0</v>
      </c>
      <c r="DL486" s="11">
        <v>0</v>
      </c>
      <c r="DM486" s="11">
        <v>0</v>
      </c>
      <c r="DN486" s="11">
        <v>0</v>
      </c>
      <c r="DO486" s="11">
        <v>0</v>
      </c>
      <c r="DP486" s="11">
        <v>0</v>
      </c>
      <c r="DQ486" s="11">
        <v>0</v>
      </c>
      <c r="DR486" s="11">
        <v>0</v>
      </c>
      <c r="DS486" s="11">
        <v>0</v>
      </c>
      <c r="DT486" s="11">
        <v>0</v>
      </c>
      <c r="DU486" s="11">
        <v>0</v>
      </c>
      <c r="DV486" s="11">
        <v>0</v>
      </c>
      <c r="DW486" s="11">
        <v>0</v>
      </c>
      <c r="DX486" s="11">
        <v>0</v>
      </c>
      <c r="DY486" s="11">
        <v>0</v>
      </c>
      <c r="DZ486" s="11">
        <v>0</v>
      </c>
      <c r="EA486" s="11">
        <v>0</v>
      </c>
      <c r="EB486" s="11">
        <v>0</v>
      </c>
      <c r="EC486" s="11">
        <v>0</v>
      </c>
      <c r="ED486" s="11">
        <v>0</v>
      </c>
      <c r="EE486" s="11">
        <v>0</v>
      </c>
      <c r="EF486" s="11">
        <v>0</v>
      </c>
      <c r="EG486" s="11">
        <v>0</v>
      </c>
      <c r="EH486" s="11">
        <v>0</v>
      </c>
      <c r="EI486" s="11">
        <v>0</v>
      </c>
      <c r="EJ486" s="11">
        <v>0</v>
      </c>
      <c r="EK486" s="11">
        <v>0</v>
      </c>
      <c r="EL486" s="11">
        <v>0</v>
      </c>
      <c r="EM486" s="11">
        <v>0</v>
      </c>
      <c r="EN486" s="11">
        <v>0</v>
      </c>
      <c r="EO486" s="11">
        <v>0</v>
      </c>
      <c r="EP486" s="11">
        <v>0</v>
      </c>
      <c r="EQ486" s="11">
        <v>0</v>
      </c>
      <c r="ER486" s="11">
        <v>0</v>
      </c>
      <c r="ES486" s="11">
        <v>0</v>
      </c>
      <c r="ET486" s="11">
        <v>0</v>
      </c>
      <c r="EU486" s="11">
        <v>0</v>
      </c>
      <c r="EV486" s="11">
        <v>0</v>
      </c>
      <c r="EW486" s="11">
        <v>0</v>
      </c>
      <c r="EX486" s="11">
        <v>0</v>
      </c>
      <c r="EY486" s="11">
        <v>0</v>
      </c>
      <c r="EZ486" s="11">
        <v>0</v>
      </c>
      <c r="FA486" s="11">
        <v>0</v>
      </c>
      <c r="FB486" s="11">
        <v>0</v>
      </c>
      <c r="FC486" s="11">
        <v>0</v>
      </c>
      <c r="FD486" s="11">
        <v>0</v>
      </c>
      <c r="FE486" s="11">
        <v>0</v>
      </c>
      <c r="FF486" s="11">
        <v>0</v>
      </c>
      <c r="FG486" s="11">
        <v>0</v>
      </c>
      <c r="FH486" s="11">
        <v>0</v>
      </c>
      <c r="FI486" s="11">
        <v>0</v>
      </c>
      <c r="FJ486" s="11">
        <v>0</v>
      </c>
      <c r="FK486" s="11">
        <v>0</v>
      </c>
      <c r="FL486" s="11">
        <v>0</v>
      </c>
      <c r="FM486" s="11">
        <v>0</v>
      </c>
      <c r="FN486" s="11">
        <v>0</v>
      </c>
      <c r="FO486" s="11">
        <v>0</v>
      </c>
      <c r="FP486" s="11">
        <v>0</v>
      </c>
      <c r="FQ486" s="11">
        <v>0</v>
      </c>
      <c r="FR486" s="11">
        <v>0</v>
      </c>
      <c r="FS486" s="11">
        <v>0</v>
      </c>
      <c r="FT486" s="11">
        <v>0</v>
      </c>
      <c r="FU486" s="11">
        <v>0</v>
      </c>
      <c r="FV486" s="11">
        <v>0</v>
      </c>
      <c r="FW486" s="11">
        <v>0</v>
      </c>
      <c r="FX486" s="11">
        <v>0</v>
      </c>
      <c r="FY486" s="11">
        <v>0</v>
      </c>
      <c r="FZ486" s="11">
        <v>0</v>
      </c>
      <c r="GA486" s="11">
        <v>0</v>
      </c>
      <c r="GB486" s="11">
        <v>0</v>
      </c>
      <c r="GC486" s="11">
        <v>0</v>
      </c>
      <c r="GD486" s="11">
        <v>0</v>
      </c>
      <c r="GE486" s="11">
        <v>0</v>
      </c>
      <c r="GF486" s="11">
        <v>0</v>
      </c>
      <c r="GG486" s="11">
        <v>0</v>
      </c>
      <c r="GH486" s="11">
        <v>0</v>
      </c>
      <c r="GI486" s="11">
        <v>0</v>
      </c>
      <c r="GJ486" s="11">
        <v>0</v>
      </c>
      <c r="GK486" s="11">
        <v>0</v>
      </c>
      <c r="GL486" s="11">
        <v>0</v>
      </c>
      <c r="GM486" s="11">
        <v>0</v>
      </c>
      <c r="GN486" s="11">
        <v>0</v>
      </c>
      <c r="GO486" s="11">
        <v>0</v>
      </c>
      <c r="GP486" s="11">
        <v>0</v>
      </c>
      <c r="GQ486" s="11">
        <v>0</v>
      </c>
      <c r="GR486" s="11">
        <v>0</v>
      </c>
      <c r="GS486" s="11">
        <v>0</v>
      </c>
      <c r="GT486" s="11">
        <v>0</v>
      </c>
      <c r="GU486" s="11">
        <v>0</v>
      </c>
      <c r="GV486" s="11">
        <v>0</v>
      </c>
      <c r="GW486" s="11">
        <v>0</v>
      </c>
      <c r="GX486" s="11">
        <v>0</v>
      </c>
      <c r="GY486" s="11">
        <v>0</v>
      </c>
      <c r="GZ486" s="11">
        <v>0</v>
      </c>
      <c r="HA486" s="11">
        <v>0</v>
      </c>
      <c r="HB486" s="11">
        <v>0</v>
      </c>
      <c r="HC486" s="11">
        <v>0</v>
      </c>
      <c r="HD486" s="11">
        <v>0</v>
      </c>
      <c r="HE486" s="11">
        <v>0</v>
      </c>
      <c r="HF486" s="11">
        <v>0</v>
      </c>
      <c r="HG486" s="11">
        <v>0</v>
      </c>
      <c r="HH486" s="11">
        <v>0</v>
      </c>
      <c r="HI486" s="11">
        <v>0</v>
      </c>
      <c r="HJ486" s="11">
        <v>0</v>
      </c>
      <c r="HK486" s="11">
        <v>0</v>
      </c>
      <c r="HL486" s="11">
        <v>0</v>
      </c>
      <c r="HM486" s="11">
        <v>0</v>
      </c>
      <c r="HN486" s="11">
        <v>0</v>
      </c>
      <c r="HO486" s="11">
        <v>0</v>
      </c>
      <c r="HP486" s="11">
        <v>0</v>
      </c>
      <c r="HQ486" s="11">
        <v>0</v>
      </c>
      <c r="HR486" s="11">
        <v>0</v>
      </c>
      <c r="HS486" s="11">
        <v>0</v>
      </c>
      <c r="HT486" s="11">
        <v>0</v>
      </c>
      <c r="HU486" s="11">
        <v>0</v>
      </c>
      <c r="HV486" s="11">
        <v>0</v>
      </c>
      <c r="HW486" s="11">
        <v>0</v>
      </c>
      <c r="HX486" s="11">
        <v>0</v>
      </c>
      <c r="HY486" s="11">
        <v>0</v>
      </c>
      <c r="HZ486" s="11">
        <v>0</v>
      </c>
      <c r="IA486" s="11">
        <v>0</v>
      </c>
      <c r="IB486" s="11">
        <v>0</v>
      </c>
      <c r="IC486" s="11">
        <v>0</v>
      </c>
      <c r="ID486" s="11">
        <v>0</v>
      </c>
      <c r="IE486" s="11">
        <v>0</v>
      </c>
      <c r="IF486" s="11">
        <v>0</v>
      </c>
      <c r="IG486" s="11">
        <v>0</v>
      </c>
      <c r="IH486" s="11">
        <v>0</v>
      </c>
      <c r="II486" s="11">
        <v>0</v>
      </c>
      <c r="IJ486" s="11">
        <v>0</v>
      </c>
      <c r="IK486" s="11">
        <v>0</v>
      </c>
      <c r="IL486" s="11">
        <v>0</v>
      </c>
      <c r="IM486" s="11">
        <v>0</v>
      </c>
      <c r="IN486" s="11">
        <v>0</v>
      </c>
      <c r="IO486" s="11">
        <v>0</v>
      </c>
      <c r="IP486" s="11">
        <v>0</v>
      </c>
      <c r="IQ486" s="11">
        <v>0</v>
      </c>
      <c r="IR486" s="11">
        <v>0</v>
      </c>
      <c r="IS486" s="11">
        <v>0</v>
      </c>
    </row>
    <row r="487" spans="1:253" s="11" customFormat="1" ht="60" customHeight="1" x14ac:dyDescent="0.25">
      <c r="A487" s="67" t="s">
        <v>1112</v>
      </c>
      <c r="B487" s="19" t="s">
        <v>43</v>
      </c>
      <c r="C487" s="18" t="s">
        <v>44</v>
      </c>
      <c r="D487" s="19" t="s">
        <v>45</v>
      </c>
      <c r="E487" s="18" t="s">
        <v>46</v>
      </c>
      <c r="F487" s="19" t="s">
        <v>47</v>
      </c>
      <c r="G487" s="19"/>
      <c r="H487" s="19"/>
      <c r="I487" s="72" t="s">
        <v>466</v>
      </c>
      <c r="J487" s="7" t="s">
        <v>210</v>
      </c>
      <c r="K487" s="20" t="s">
        <v>51</v>
      </c>
      <c r="L487" s="20" t="s">
        <v>211</v>
      </c>
      <c r="M487" s="20" t="s">
        <v>53</v>
      </c>
      <c r="N487" s="20" t="s">
        <v>40</v>
      </c>
      <c r="O487" s="8" t="s">
        <v>41</v>
      </c>
      <c r="P487" s="68">
        <v>260000</v>
      </c>
      <c r="Q487" s="22">
        <v>45627</v>
      </c>
      <c r="R487" s="22">
        <v>45992</v>
      </c>
      <c r="S487" s="65" t="s">
        <v>54</v>
      </c>
      <c r="T487" s="7" t="s">
        <v>55</v>
      </c>
      <c r="U487" s="51"/>
      <c r="V487" s="53"/>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c r="AZ487" s="26"/>
      <c r="BA487" s="26"/>
      <c r="BB487" s="26"/>
      <c r="BC487" s="26" t="e">
        <f>#REF!</f>
        <v>#REF!</v>
      </c>
      <c r="BD487" s="26" t="e">
        <f>#REF!</f>
        <v>#REF!</v>
      </c>
      <c r="BE487" s="26" t="e">
        <f>#REF!</f>
        <v>#REF!</v>
      </c>
      <c r="BF487" s="26" t="e">
        <f>#REF!</f>
        <v>#REF!</v>
      </c>
      <c r="BG487" s="26" t="e">
        <f>#REF!</f>
        <v>#REF!</v>
      </c>
      <c r="BH487" s="26" t="e">
        <f>#REF!</f>
        <v>#REF!</v>
      </c>
      <c r="BI487" s="26" t="e">
        <f>#REF!</f>
        <v>#REF!</v>
      </c>
      <c r="BJ487" s="26" t="e">
        <f>#REF!</f>
        <v>#REF!</v>
      </c>
      <c r="BK487" s="26" t="e">
        <f>#REF!</f>
        <v>#REF!</v>
      </c>
      <c r="BL487" s="26" t="e">
        <f>#REF!</f>
        <v>#REF!</v>
      </c>
      <c r="BM487" s="26" t="e">
        <f>#REF!</f>
        <v>#REF!</v>
      </c>
      <c r="BN487" s="26" t="e">
        <f>#REF!</f>
        <v>#REF!</v>
      </c>
      <c r="BO487" s="26" t="e">
        <f>#REF!</f>
        <v>#REF!</v>
      </c>
      <c r="BP487" s="26" t="e">
        <f>#REF!</f>
        <v>#REF!</v>
      </c>
      <c r="BQ487" s="26" t="e">
        <f>#REF!</f>
        <v>#REF!</v>
      </c>
      <c r="BR487" s="26" t="e">
        <f>#REF!</f>
        <v>#REF!</v>
      </c>
      <c r="BS487" s="26" t="e">
        <f>#REF!</f>
        <v>#REF!</v>
      </c>
      <c r="BT487" s="26" t="e">
        <f>#REF!</f>
        <v>#REF!</v>
      </c>
      <c r="BU487" s="26" t="e">
        <f>#REF!</f>
        <v>#REF!</v>
      </c>
      <c r="BV487" s="26" t="e">
        <f>#REF!</f>
        <v>#REF!</v>
      </c>
      <c r="BW487" s="26" t="e">
        <f>#REF!</f>
        <v>#REF!</v>
      </c>
      <c r="BX487" s="26" t="e">
        <f>#REF!</f>
        <v>#REF!</v>
      </c>
      <c r="BY487" s="26" t="e">
        <f>#REF!</f>
        <v>#REF!</v>
      </c>
      <c r="BZ487" s="26" t="e">
        <f>#REF!</f>
        <v>#REF!</v>
      </c>
      <c r="CA487" s="26" t="e">
        <f>#REF!</f>
        <v>#REF!</v>
      </c>
      <c r="CB487" s="26" t="e">
        <f>#REF!</f>
        <v>#REF!</v>
      </c>
      <c r="CC487" s="26" t="e">
        <f>#REF!</f>
        <v>#REF!</v>
      </c>
      <c r="CD487" s="26" t="e">
        <f>#REF!</f>
        <v>#REF!</v>
      </c>
      <c r="CE487" s="26" t="e">
        <f>#REF!</f>
        <v>#REF!</v>
      </c>
      <c r="CF487" s="26" t="e">
        <f>#REF!</f>
        <v>#REF!</v>
      </c>
      <c r="CG487" s="26" t="e">
        <f>#REF!</f>
        <v>#REF!</v>
      </c>
      <c r="CH487" s="26" t="e">
        <f>#REF!</f>
        <v>#REF!</v>
      </c>
      <c r="CI487" s="26" t="e">
        <f>#REF!</f>
        <v>#REF!</v>
      </c>
      <c r="CJ487" s="26" t="e">
        <f>#REF!</f>
        <v>#REF!</v>
      </c>
      <c r="CK487" s="26" t="e">
        <f>#REF!</f>
        <v>#REF!</v>
      </c>
      <c r="CL487" s="26" t="e">
        <f>#REF!</f>
        <v>#REF!</v>
      </c>
      <c r="CM487" s="26" t="e">
        <f>#REF!</f>
        <v>#REF!</v>
      </c>
      <c r="CN487" s="26" t="e">
        <f>#REF!</f>
        <v>#REF!</v>
      </c>
      <c r="CO487" s="26" t="e">
        <f>#REF!</f>
        <v>#REF!</v>
      </c>
      <c r="CP487" s="26" t="e">
        <f>#REF!</f>
        <v>#REF!</v>
      </c>
      <c r="CQ487" s="26" t="e">
        <f>#REF!</f>
        <v>#REF!</v>
      </c>
      <c r="CR487" s="26" t="e">
        <f>#REF!</f>
        <v>#REF!</v>
      </c>
      <c r="CS487" s="26" t="e">
        <f>#REF!</f>
        <v>#REF!</v>
      </c>
      <c r="CT487" s="26" t="e">
        <f>#REF!</f>
        <v>#REF!</v>
      </c>
      <c r="CU487" s="26" t="e">
        <f>#REF!</f>
        <v>#REF!</v>
      </c>
      <c r="CV487" s="26" t="e">
        <f>#REF!</f>
        <v>#REF!</v>
      </c>
      <c r="CW487" s="26" t="e">
        <f>#REF!</f>
        <v>#REF!</v>
      </c>
      <c r="CX487" s="26" t="e">
        <f>#REF!</f>
        <v>#REF!</v>
      </c>
      <c r="CY487" s="23" t="e">
        <f>#REF!</f>
        <v>#REF!</v>
      </c>
      <c r="CZ487" s="26" t="e">
        <f>#REF!</f>
        <v>#REF!</v>
      </c>
      <c r="DA487" s="26" t="e">
        <f>#REF!</f>
        <v>#REF!</v>
      </c>
      <c r="DB487" s="26" t="e">
        <f>#REF!</f>
        <v>#REF!</v>
      </c>
      <c r="DC487" s="26" t="e">
        <f>#REF!</f>
        <v>#REF!</v>
      </c>
      <c r="DD487" s="26" t="e">
        <f>#REF!</f>
        <v>#REF!</v>
      </c>
      <c r="DE487" s="26" t="e">
        <f>#REF!</f>
        <v>#REF!</v>
      </c>
      <c r="DF487" s="26" t="e">
        <f>#REF!</f>
        <v>#REF!</v>
      </c>
      <c r="DG487" s="26" t="e">
        <f>#REF!</f>
        <v>#REF!</v>
      </c>
      <c r="DH487" s="26" t="e">
        <f>#REF!</f>
        <v>#REF!</v>
      </c>
      <c r="DI487" s="26" t="e">
        <f>#REF!</f>
        <v>#REF!</v>
      </c>
      <c r="DJ487" s="26" t="e">
        <f>#REF!</f>
        <v>#REF!</v>
      </c>
      <c r="DK487" s="26" t="e">
        <f>#REF!</f>
        <v>#REF!</v>
      </c>
      <c r="DL487" s="26" t="e">
        <f>#REF!</f>
        <v>#REF!</v>
      </c>
      <c r="DM487" s="26" t="e">
        <f>#REF!</f>
        <v>#REF!</v>
      </c>
      <c r="DN487" s="26" t="e">
        <f>#REF!</f>
        <v>#REF!</v>
      </c>
      <c r="DO487" s="26" t="e">
        <f>#REF!</f>
        <v>#REF!</v>
      </c>
      <c r="DP487" s="26" t="e">
        <f>#REF!</f>
        <v>#REF!</v>
      </c>
      <c r="DQ487" s="26" t="e">
        <f>#REF!</f>
        <v>#REF!</v>
      </c>
      <c r="DR487" s="26" t="e">
        <f>#REF!</f>
        <v>#REF!</v>
      </c>
      <c r="DS487" s="26" t="e">
        <f>#REF!</f>
        <v>#REF!</v>
      </c>
      <c r="DT487" s="26" t="e">
        <f>#REF!</f>
        <v>#REF!</v>
      </c>
      <c r="DU487" s="26" t="e">
        <f>#REF!</f>
        <v>#REF!</v>
      </c>
      <c r="DV487" s="26" t="e">
        <f>#REF!</f>
        <v>#REF!</v>
      </c>
      <c r="DW487" s="26" t="e">
        <f>#REF!</f>
        <v>#REF!</v>
      </c>
      <c r="DX487" s="26" t="e">
        <f>#REF!</f>
        <v>#REF!</v>
      </c>
      <c r="DY487" s="26" t="e">
        <f>#REF!</f>
        <v>#REF!</v>
      </c>
      <c r="DZ487" s="26" t="e">
        <f>#REF!</f>
        <v>#REF!</v>
      </c>
      <c r="EA487" s="26" t="e">
        <f>#REF!</f>
        <v>#REF!</v>
      </c>
      <c r="EB487" s="26" t="e">
        <f>#REF!</f>
        <v>#REF!</v>
      </c>
      <c r="EC487" s="26" t="e">
        <f>#REF!</f>
        <v>#REF!</v>
      </c>
      <c r="ED487" s="26" t="e">
        <f>#REF!</f>
        <v>#REF!</v>
      </c>
      <c r="EE487" s="26" t="e">
        <f>#REF!</f>
        <v>#REF!</v>
      </c>
      <c r="EF487" s="26" t="e">
        <f>#REF!</f>
        <v>#REF!</v>
      </c>
      <c r="EG487" s="26" t="e">
        <f>#REF!</f>
        <v>#REF!</v>
      </c>
      <c r="EH487" s="26" t="e">
        <f>#REF!</f>
        <v>#REF!</v>
      </c>
      <c r="EI487" s="26" t="e">
        <f>#REF!</f>
        <v>#REF!</v>
      </c>
      <c r="EJ487" s="26" t="e">
        <f>#REF!</f>
        <v>#REF!</v>
      </c>
      <c r="EK487" s="26" t="e">
        <f>#REF!</f>
        <v>#REF!</v>
      </c>
      <c r="EL487" s="26" t="e">
        <f>#REF!</f>
        <v>#REF!</v>
      </c>
      <c r="EM487" s="26" t="e">
        <f>#REF!</f>
        <v>#REF!</v>
      </c>
      <c r="EN487" s="26" t="e">
        <f>#REF!</f>
        <v>#REF!</v>
      </c>
      <c r="EO487" s="26" t="e">
        <f>#REF!</f>
        <v>#REF!</v>
      </c>
      <c r="EP487" s="26" t="e">
        <f>#REF!</f>
        <v>#REF!</v>
      </c>
      <c r="EQ487" s="26" t="e">
        <f>#REF!</f>
        <v>#REF!</v>
      </c>
      <c r="ER487" s="26" t="e">
        <f>#REF!</f>
        <v>#REF!</v>
      </c>
      <c r="ES487" s="26" t="e">
        <f>#REF!</f>
        <v>#REF!</v>
      </c>
      <c r="ET487" s="26" t="e">
        <f>#REF!</f>
        <v>#REF!</v>
      </c>
      <c r="EU487" s="26" t="e">
        <f>#REF!</f>
        <v>#REF!</v>
      </c>
      <c r="EV487" s="26" t="e">
        <f>#REF!</f>
        <v>#REF!</v>
      </c>
      <c r="EW487" s="26" t="e">
        <f>#REF!</f>
        <v>#REF!</v>
      </c>
      <c r="EX487" s="26" t="e">
        <f>#REF!</f>
        <v>#REF!</v>
      </c>
      <c r="EY487" s="26" t="e">
        <f>#REF!</f>
        <v>#REF!</v>
      </c>
      <c r="EZ487" s="26" t="e">
        <f>#REF!</f>
        <v>#REF!</v>
      </c>
      <c r="FA487" s="26" t="e">
        <f>#REF!</f>
        <v>#REF!</v>
      </c>
      <c r="FB487" s="26" t="e">
        <f>#REF!</f>
        <v>#REF!</v>
      </c>
      <c r="FC487" s="26" t="e">
        <f>#REF!</f>
        <v>#REF!</v>
      </c>
      <c r="FD487" s="26" t="e">
        <f>#REF!</f>
        <v>#REF!</v>
      </c>
      <c r="FE487" s="26" t="e">
        <f>#REF!</f>
        <v>#REF!</v>
      </c>
      <c r="FF487" s="26" t="e">
        <f>#REF!</f>
        <v>#REF!</v>
      </c>
      <c r="FG487" s="26" t="e">
        <f>#REF!</f>
        <v>#REF!</v>
      </c>
      <c r="FH487" s="26" t="e">
        <f>#REF!</f>
        <v>#REF!</v>
      </c>
      <c r="FI487" s="26" t="e">
        <f>#REF!</f>
        <v>#REF!</v>
      </c>
      <c r="FJ487" s="26" t="e">
        <f>#REF!</f>
        <v>#REF!</v>
      </c>
      <c r="FK487" s="26" t="e">
        <f>#REF!</f>
        <v>#REF!</v>
      </c>
      <c r="FL487" s="26" t="e">
        <f>#REF!</f>
        <v>#REF!</v>
      </c>
      <c r="FM487" s="26" t="e">
        <f>#REF!</f>
        <v>#REF!</v>
      </c>
      <c r="FN487" s="26" t="e">
        <f>#REF!</f>
        <v>#REF!</v>
      </c>
      <c r="FO487" s="26" t="e">
        <f>#REF!</f>
        <v>#REF!</v>
      </c>
      <c r="FP487" s="26" t="e">
        <f>#REF!</f>
        <v>#REF!</v>
      </c>
      <c r="FQ487" s="26" t="e">
        <f>#REF!</f>
        <v>#REF!</v>
      </c>
      <c r="FR487" s="26" t="e">
        <f>#REF!</f>
        <v>#REF!</v>
      </c>
      <c r="FS487" s="26" t="e">
        <f>#REF!</f>
        <v>#REF!</v>
      </c>
      <c r="FT487" s="26" t="e">
        <f>#REF!</f>
        <v>#REF!</v>
      </c>
      <c r="FU487" s="26" t="e">
        <f>#REF!</f>
        <v>#REF!</v>
      </c>
      <c r="FV487" s="26" t="e">
        <f>#REF!</f>
        <v>#REF!</v>
      </c>
      <c r="FW487" s="26" t="e">
        <f>#REF!</f>
        <v>#REF!</v>
      </c>
      <c r="FX487" s="26" t="e">
        <f>#REF!</f>
        <v>#REF!</v>
      </c>
      <c r="FY487" s="26" t="e">
        <f>#REF!</f>
        <v>#REF!</v>
      </c>
      <c r="FZ487" s="26" t="e">
        <f>#REF!</f>
        <v>#REF!</v>
      </c>
      <c r="GA487" s="26" t="e">
        <f>#REF!</f>
        <v>#REF!</v>
      </c>
      <c r="GB487" s="26" t="e">
        <f>#REF!</f>
        <v>#REF!</v>
      </c>
      <c r="GC487" s="26" t="e">
        <f>#REF!</f>
        <v>#REF!</v>
      </c>
      <c r="GD487" s="26" t="e">
        <f>#REF!</f>
        <v>#REF!</v>
      </c>
      <c r="GE487" s="26" t="e">
        <f>#REF!</f>
        <v>#REF!</v>
      </c>
      <c r="GF487" s="26" t="e">
        <f>#REF!</f>
        <v>#REF!</v>
      </c>
      <c r="GG487" s="26" t="e">
        <f>#REF!</f>
        <v>#REF!</v>
      </c>
      <c r="GH487" s="26" t="e">
        <f>#REF!</f>
        <v>#REF!</v>
      </c>
      <c r="GI487" s="26" t="e">
        <f>#REF!</f>
        <v>#REF!</v>
      </c>
      <c r="GJ487" s="26" t="e">
        <f>#REF!</f>
        <v>#REF!</v>
      </c>
      <c r="GK487" s="26" t="e">
        <f>#REF!</f>
        <v>#REF!</v>
      </c>
      <c r="GL487" s="26" t="e">
        <f>#REF!</f>
        <v>#REF!</v>
      </c>
      <c r="GM487" s="26" t="e">
        <f>#REF!</f>
        <v>#REF!</v>
      </c>
      <c r="GN487" s="26" t="e">
        <f>#REF!</f>
        <v>#REF!</v>
      </c>
      <c r="GO487" s="26" t="e">
        <f>#REF!</f>
        <v>#REF!</v>
      </c>
      <c r="GP487" s="26" t="e">
        <f>#REF!</f>
        <v>#REF!</v>
      </c>
      <c r="GQ487" s="26" t="e">
        <f>#REF!</f>
        <v>#REF!</v>
      </c>
      <c r="GR487" s="26" t="e">
        <f>#REF!</f>
        <v>#REF!</v>
      </c>
      <c r="GS487" s="26" t="e">
        <f>#REF!</f>
        <v>#REF!</v>
      </c>
      <c r="GT487" s="26" t="e">
        <f>#REF!</f>
        <v>#REF!</v>
      </c>
      <c r="GU487" s="26" t="e">
        <f>#REF!</f>
        <v>#REF!</v>
      </c>
      <c r="GV487" s="26" t="e">
        <f>#REF!</f>
        <v>#REF!</v>
      </c>
      <c r="GW487" s="26" t="e">
        <f>#REF!</f>
        <v>#REF!</v>
      </c>
      <c r="GX487" s="26" t="e">
        <f>#REF!</f>
        <v>#REF!</v>
      </c>
      <c r="GY487" s="26" t="e">
        <f>#REF!</f>
        <v>#REF!</v>
      </c>
      <c r="GZ487" s="26" t="e">
        <f>#REF!</f>
        <v>#REF!</v>
      </c>
      <c r="HA487" s="26" t="e">
        <f>#REF!</f>
        <v>#REF!</v>
      </c>
      <c r="HB487" s="26" t="e">
        <f>#REF!</f>
        <v>#REF!</v>
      </c>
      <c r="HC487" s="26" t="e">
        <f>#REF!</f>
        <v>#REF!</v>
      </c>
      <c r="HD487" s="26" t="e">
        <f>#REF!</f>
        <v>#REF!</v>
      </c>
      <c r="HE487" s="26" t="e">
        <f>#REF!</f>
        <v>#REF!</v>
      </c>
      <c r="HF487" s="26" t="e">
        <f>#REF!</f>
        <v>#REF!</v>
      </c>
      <c r="HG487" s="26" t="e">
        <f>#REF!</f>
        <v>#REF!</v>
      </c>
      <c r="HH487" s="26" t="e">
        <f>#REF!</f>
        <v>#REF!</v>
      </c>
      <c r="HI487" s="26" t="e">
        <f>#REF!</f>
        <v>#REF!</v>
      </c>
      <c r="HJ487" s="26" t="e">
        <f>#REF!</f>
        <v>#REF!</v>
      </c>
      <c r="HK487" s="26" t="e">
        <f>#REF!</f>
        <v>#REF!</v>
      </c>
      <c r="HL487" s="26" t="e">
        <f>#REF!</f>
        <v>#REF!</v>
      </c>
      <c r="HM487" s="26" t="e">
        <f>#REF!</f>
        <v>#REF!</v>
      </c>
      <c r="HN487" s="26" t="e">
        <f>#REF!</f>
        <v>#REF!</v>
      </c>
      <c r="HO487" s="26" t="e">
        <f>#REF!</f>
        <v>#REF!</v>
      </c>
      <c r="HP487" s="26" t="e">
        <f>#REF!</f>
        <v>#REF!</v>
      </c>
      <c r="HQ487" s="26" t="e">
        <f>#REF!</f>
        <v>#REF!</v>
      </c>
      <c r="HR487" s="26" t="e">
        <f>#REF!</f>
        <v>#REF!</v>
      </c>
      <c r="HS487" s="26" t="e">
        <f>#REF!</f>
        <v>#REF!</v>
      </c>
      <c r="HT487" s="26" t="e">
        <f>#REF!</f>
        <v>#REF!</v>
      </c>
      <c r="HU487" s="26" t="e">
        <f>#REF!</f>
        <v>#REF!</v>
      </c>
      <c r="HV487" s="26" t="e">
        <f>#REF!</f>
        <v>#REF!</v>
      </c>
      <c r="HW487" s="26" t="e">
        <f>#REF!</f>
        <v>#REF!</v>
      </c>
      <c r="HX487" s="26" t="e">
        <f>#REF!</f>
        <v>#REF!</v>
      </c>
      <c r="HY487" s="26" t="e">
        <f>#REF!</f>
        <v>#REF!</v>
      </c>
      <c r="HZ487" s="26" t="e">
        <f>#REF!</f>
        <v>#REF!</v>
      </c>
      <c r="IA487" s="26" t="e">
        <f>#REF!</f>
        <v>#REF!</v>
      </c>
      <c r="IB487" s="26" t="e">
        <f>#REF!</f>
        <v>#REF!</v>
      </c>
      <c r="IC487" s="26" t="e">
        <f>#REF!</f>
        <v>#REF!</v>
      </c>
      <c r="ID487" s="26" t="e">
        <f>#REF!</f>
        <v>#REF!</v>
      </c>
      <c r="IE487" s="26" t="e">
        <f>#REF!</f>
        <v>#REF!</v>
      </c>
      <c r="IF487" s="26" t="e">
        <f>#REF!</f>
        <v>#REF!</v>
      </c>
      <c r="IG487" s="26" t="e">
        <f>#REF!</f>
        <v>#REF!</v>
      </c>
      <c r="IH487" s="26" t="e">
        <f>#REF!</f>
        <v>#REF!</v>
      </c>
      <c r="II487" s="26" t="e">
        <f>#REF!</f>
        <v>#REF!</v>
      </c>
      <c r="IJ487" s="26" t="e">
        <f>#REF!</f>
        <v>#REF!</v>
      </c>
      <c r="IK487" s="26" t="e">
        <f>#REF!</f>
        <v>#REF!</v>
      </c>
      <c r="IL487" s="26" t="e">
        <f>#REF!</f>
        <v>#REF!</v>
      </c>
      <c r="IM487" s="26" t="e">
        <f>#REF!</f>
        <v>#REF!</v>
      </c>
      <c r="IN487" s="26" t="e">
        <f>#REF!</f>
        <v>#REF!</v>
      </c>
      <c r="IO487" s="26" t="e">
        <f>#REF!</f>
        <v>#REF!</v>
      </c>
      <c r="IP487" s="26" t="e">
        <f>#REF!</f>
        <v>#REF!</v>
      </c>
      <c r="IQ487" s="26" t="e">
        <f>#REF!</f>
        <v>#REF!</v>
      </c>
      <c r="IR487" s="26" t="e">
        <f>#REF!</f>
        <v>#REF!</v>
      </c>
      <c r="IS487" s="26" t="e">
        <f>#REF!</f>
        <v>#REF!</v>
      </c>
    </row>
    <row r="488" spans="1:253" s="11" customFormat="1" ht="108" customHeight="1" x14ac:dyDescent="0.25">
      <c r="A488" s="13"/>
      <c r="B488" s="28"/>
      <c r="C488" s="28"/>
      <c r="D488" s="28" t="s">
        <v>56</v>
      </c>
      <c r="E488" s="28"/>
      <c r="F488" s="30"/>
      <c r="G488" s="7" t="s">
        <v>218</v>
      </c>
      <c r="H488" s="7" t="s">
        <v>219</v>
      </c>
      <c r="I488" s="29" t="s">
        <v>220</v>
      </c>
      <c r="J488" s="65" t="s">
        <v>221</v>
      </c>
      <c r="K488" s="20" t="s">
        <v>51</v>
      </c>
      <c r="L488" s="20" t="s">
        <v>52</v>
      </c>
      <c r="M488" s="20" t="s">
        <v>53</v>
      </c>
      <c r="N488" s="31"/>
      <c r="O488" s="32"/>
      <c r="P488" s="32"/>
      <c r="Q488" s="32" t="s">
        <v>56</v>
      </c>
      <c r="R488" s="32"/>
      <c r="S488" s="32"/>
      <c r="T488" s="34"/>
      <c r="U488" s="20"/>
      <c r="V488" s="52"/>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c r="AZ488" s="26"/>
      <c r="BA488" s="26"/>
      <c r="BB488" s="26"/>
      <c r="BC488" s="26" t="e">
        <f>#REF!</f>
        <v>#REF!</v>
      </c>
      <c r="BD488" s="26" t="e">
        <f>#REF!</f>
        <v>#REF!</v>
      </c>
      <c r="BE488" s="26" t="e">
        <f>#REF!</f>
        <v>#REF!</v>
      </c>
      <c r="BF488" s="26" t="e">
        <f>#REF!</f>
        <v>#REF!</v>
      </c>
      <c r="BG488" s="26" t="e">
        <f>#REF!</f>
        <v>#REF!</v>
      </c>
      <c r="BH488" s="26" t="e">
        <f>#REF!</f>
        <v>#REF!</v>
      </c>
      <c r="BI488" s="26" t="e">
        <f>#REF!</f>
        <v>#REF!</v>
      </c>
      <c r="BJ488" s="26" t="e">
        <f>#REF!</f>
        <v>#REF!</v>
      </c>
      <c r="BK488" s="26" t="e">
        <f>#REF!</f>
        <v>#REF!</v>
      </c>
      <c r="BL488" s="26" t="e">
        <f>#REF!</f>
        <v>#REF!</v>
      </c>
      <c r="BM488" s="26" t="e">
        <f>#REF!</f>
        <v>#REF!</v>
      </c>
      <c r="BN488" s="26" t="e">
        <f>#REF!</f>
        <v>#REF!</v>
      </c>
      <c r="BO488" s="26" t="e">
        <f>#REF!</f>
        <v>#REF!</v>
      </c>
      <c r="BP488" s="26" t="e">
        <f>#REF!</f>
        <v>#REF!</v>
      </c>
      <c r="BQ488" s="26" t="e">
        <f>#REF!</f>
        <v>#REF!</v>
      </c>
      <c r="BR488" s="26" t="e">
        <f>#REF!</f>
        <v>#REF!</v>
      </c>
      <c r="BS488" s="26" t="e">
        <f>#REF!</f>
        <v>#REF!</v>
      </c>
      <c r="BT488" s="26" t="e">
        <f>#REF!</f>
        <v>#REF!</v>
      </c>
      <c r="BU488" s="26" t="e">
        <f>#REF!</f>
        <v>#REF!</v>
      </c>
      <c r="BV488" s="26" t="e">
        <f>#REF!</f>
        <v>#REF!</v>
      </c>
      <c r="BW488" s="26" t="e">
        <f>#REF!</f>
        <v>#REF!</v>
      </c>
      <c r="BX488" s="26" t="e">
        <f>#REF!</f>
        <v>#REF!</v>
      </c>
      <c r="BY488" s="26" t="e">
        <f>#REF!</f>
        <v>#REF!</v>
      </c>
      <c r="BZ488" s="26" t="e">
        <f>#REF!</f>
        <v>#REF!</v>
      </c>
      <c r="CA488" s="26" t="e">
        <f>#REF!</f>
        <v>#REF!</v>
      </c>
      <c r="CB488" s="26" t="e">
        <f>#REF!</f>
        <v>#REF!</v>
      </c>
      <c r="CC488" s="26" t="e">
        <f>#REF!</f>
        <v>#REF!</v>
      </c>
      <c r="CD488" s="26" t="e">
        <f>#REF!</f>
        <v>#REF!</v>
      </c>
      <c r="CE488" s="26" t="e">
        <f>#REF!</f>
        <v>#REF!</v>
      </c>
      <c r="CF488" s="26" t="e">
        <f>#REF!</f>
        <v>#REF!</v>
      </c>
      <c r="CG488" s="26" t="e">
        <f>#REF!</f>
        <v>#REF!</v>
      </c>
      <c r="CH488" s="26" t="e">
        <f>#REF!</f>
        <v>#REF!</v>
      </c>
      <c r="CI488" s="26" t="e">
        <f>#REF!</f>
        <v>#REF!</v>
      </c>
      <c r="CJ488" s="26" t="e">
        <f>#REF!</f>
        <v>#REF!</v>
      </c>
      <c r="CK488" s="26" t="e">
        <f>#REF!</f>
        <v>#REF!</v>
      </c>
      <c r="CL488" s="26" t="e">
        <f>#REF!</f>
        <v>#REF!</v>
      </c>
      <c r="CM488" s="26" t="e">
        <f>#REF!</f>
        <v>#REF!</v>
      </c>
      <c r="CN488" s="26" t="e">
        <f>#REF!</f>
        <v>#REF!</v>
      </c>
      <c r="CO488" s="26" t="e">
        <f>#REF!</f>
        <v>#REF!</v>
      </c>
      <c r="CP488" s="26" t="e">
        <f>#REF!</f>
        <v>#REF!</v>
      </c>
      <c r="CQ488" s="26" t="e">
        <f>#REF!</f>
        <v>#REF!</v>
      </c>
      <c r="CR488" s="26" t="e">
        <f>#REF!</f>
        <v>#REF!</v>
      </c>
      <c r="CS488" s="26" t="e">
        <f>#REF!</f>
        <v>#REF!</v>
      </c>
      <c r="CT488" s="26" t="e">
        <f>#REF!</f>
        <v>#REF!</v>
      </c>
      <c r="CU488" s="26" t="e">
        <f>#REF!</f>
        <v>#REF!</v>
      </c>
      <c r="CV488" s="26" t="e">
        <f>#REF!</f>
        <v>#REF!</v>
      </c>
      <c r="CW488" s="26" t="e">
        <f>#REF!</f>
        <v>#REF!</v>
      </c>
      <c r="CX488" s="26" t="e">
        <f>#REF!</f>
        <v>#REF!</v>
      </c>
      <c r="CY488" s="23" t="e">
        <f>#REF!</f>
        <v>#REF!</v>
      </c>
      <c r="CZ488" s="26" t="e">
        <f>#REF!</f>
        <v>#REF!</v>
      </c>
      <c r="DA488" s="26" t="e">
        <f>#REF!</f>
        <v>#REF!</v>
      </c>
      <c r="DB488" s="26" t="e">
        <f>#REF!</f>
        <v>#REF!</v>
      </c>
      <c r="DC488" s="26" t="e">
        <f>#REF!</f>
        <v>#REF!</v>
      </c>
      <c r="DD488" s="26" t="e">
        <f>#REF!</f>
        <v>#REF!</v>
      </c>
      <c r="DE488" s="26" t="e">
        <f>#REF!</f>
        <v>#REF!</v>
      </c>
      <c r="DF488" s="26" t="e">
        <f>#REF!</f>
        <v>#REF!</v>
      </c>
      <c r="DG488" s="26" t="e">
        <f>#REF!</f>
        <v>#REF!</v>
      </c>
      <c r="DH488" s="26" t="e">
        <f>#REF!</f>
        <v>#REF!</v>
      </c>
      <c r="DI488" s="26" t="e">
        <f>#REF!</f>
        <v>#REF!</v>
      </c>
      <c r="DJ488" s="26" t="e">
        <f>#REF!</f>
        <v>#REF!</v>
      </c>
      <c r="DK488" s="26" t="e">
        <f>#REF!</f>
        <v>#REF!</v>
      </c>
      <c r="DL488" s="26" t="e">
        <f>#REF!</f>
        <v>#REF!</v>
      </c>
      <c r="DM488" s="26" t="e">
        <f>#REF!</f>
        <v>#REF!</v>
      </c>
      <c r="DN488" s="26" t="e">
        <f>#REF!</f>
        <v>#REF!</v>
      </c>
      <c r="DO488" s="26" t="e">
        <f>#REF!</f>
        <v>#REF!</v>
      </c>
      <c r="DP488" s="26" t="e">
        <f>#REF!</f>
        <v>#REF!</v>
      </c>
      <c r="DQ488" s="26" t="e">
        <f>#REF!</f>
        <v>#REF!</v>
      </c>
      <c r="DR488" s="26" t="e">
        <f>#REF!</f>
        <v>#REF!</v>
      </c>
      <c r="DS488" s="26" t="e">
        <f>#REF!</f>
        <v>#REF!</v>
      </c>
      <c r="DT488" s="26" t="e">
        <f>#REF!</f>
        <v>#REF!</v>
      </c>
      <c r="DU488" s="26" t="e">
        <f>#REF!</f>
        <v>#REF!</v>
      </c>
      <c r="DV488" s="26" t="e">
        <f>#REF!</f>
        <v>#REF!</v>
      </c>
      <c r="DW488" s="26" t="e">
        <f>#REF!</f>
        <v>#REF!</v>
      </c>
      <c r="DX488" s="26" t="e">
        <f>#REF!</f>
        <v>#REF!</v>
      </c>
      <c r="DY488" s="26" t="e">
        <f>#REF!</f>
        <v>#REF!</v>
      </c>
      <c r="DZ488" s="26" t="e">
        <f>#REF!</f>
        <v>#REF!</v>
      </c>
      <c r="EA488" s="26" t="e">
        <f>#REF!</f>
        <v>#REF!</v>
      </c>
      <c r="EB488" s="26" t="e">
        <f>#REF!</f>
        <v>#REF!</v>
      </c>
      <c r="EC488" s="26" t="e">
        <f>#REF!</f>
        <v>#REF!</v>
      </c>
      <c r="ED488" s="26" t="e">
        <f>#REF!</f>
        <v>#REF!</v>
      </c>
      <c r="EE488" s="26" t="e">
        <f>#REF!</f>
        <v>#REF!</v>
      </c>
      <c r="EF488" s="26" t="e">
        <f>#REF!</f>
        <v>#REF!</v>
      </c>
      <c r="EG488" s="26" t="e">
        <f>#REF!</f>
        <v>#REF!</v>
      </c>
      <c r="EH488" s="26" t="e">
        <f>#REF!</f>
        <v>#REF!</v>
      </c>
      <c r="EI488" s="26" t="e">
        <f>#REF!</f>
        <v>#REF!</v>
      </c>
      <c r="EJ488" s="26" t="e">
        <f>#REF!</f>
        <v>#REF!</v>
      </c>
      <c r="EK488" s="26" t="e">
        <f>#REF!</f>
        <v>#REF!</v>
      </c>
      <c r="EL488" s="26" t="e">
        <f>#REF!</f>
        <v>#REF!</v>
      </c>
      <c r="EM488" s="26" t="e">
        <f>#REF!</f>
        <v>#REF!</v>
      </c>
      <c r="EN488" s="26" t="e">
        <f>#REF!</f>
        <v>#REF!</v>
      </c>
      <c r="EO488" s="26" t="e">
        <f>#REF!</f>
        <v>#REF!</v>
      </c>
      <c r="EP488" s="26" t="e">
        <f>#REF!</f>
        <v>#REF!</v>
      </c>
      <c r="EQ488" s="26" t="e">
        <f>#REF!</f>
        <v>#REF!</v>
      </c>
      <c r="ER488" s="26" t="e">
        <f>#REF!</f>
        <v>#REF!</v>
      </c>
      <c r="ES488" s="26" t="e">
        <f>#REF!</f>
        <v>#REF!</v>
      </c>
      <c r="ET488" s="26" t="e">
        <f>#REF!</f>
        <v>#REF!</v>
      </c>
      <c r="EU488" s="26" t="e">
        <f>#REF!</f>
        <v>#REF!</v>
      </c>
      <c r="EV488" s="26" t="e">
        <f>#REF!</f>
        <v>#REF!</v>
      </c>
      <c r="EW488" s="26" t="e">
        <f>#REF!</f>
        <v>#REF!</v>
      </c>
      <c r="EX488" s="26" t="e">
        <f>#REF!</f>
        <v>#REF!</v>
      </c>
      <c r="EY488" s="26" t="e">
        <f>#REF!</f>
        <v>#REF!</v>
      </c>
      <c r="EZ488" s="26" t="e">
        <f>#REF!</f>
        <v>#REF!</v>
      </c>
      <c r="FA488" s="26" t="e">
        <f>#REF!</f>
        <v>#REF!</v>
      </c>
      <c r="FB488" s="26" t="e">
        <f>#REF!</f>
        <v>#REF!</v>
      </c>
      <c r="FC488" s="26" t="e">
        <f>#REF!</f>
        <v>#REF!</v>
      </c>
      <c r="FD488" s="26" t="e">
        <f>#REF!</f>
        <v>#REF!</v>
      </c>
      <c r="FE488" s="26" t="e">
        <f>#REF!</f>
        <v>#REF!</v>
      </c>
      <c r="FF488" s="26" t="e">
        <f>#REF!</f>
        <v>#REF!</v>
      </c>
      <c r="FG488" s="26" t="e">
        <f>#REF!</f>
        <v>#REF!</v>
      </c>
      <c r="FH488" s="26" t="e">
        <f>#REF!</f>
        <v>#REF!</v>
      </c>
      <c r="FI488" s="26" t="e">
        <f>#REF!</f>
        <v>#REF!</v>
      </c>
      <c r="FJ488" s="26" t="e">
        <f>#REF!</f>
        <v>#REF!</v>
      </c>
      <c r="FK488" s="26" t="e">
        <f>#REF!</f>
        <v>#REF!</v>
      </c>
      <c r="FL488" s="26" t="e">
        <f>#REF!</f>
        <v>#REF!</v>
      </c>
      <c r="FM488" s="26" t="e">
        <f>#REF!</f>
        <v>#REF!</v>
      </c>
      <c r="FN488" s="26" t="e">
        <f>#REF!</f>
        <v>#REF!</v>
      </c>
      <c r="FO488" s="26" t="e">
        <f>#REF!</f>
        <v>#REF!</v>
      </c>
      <c r="FP488" s="26" t="e">
        <f>#REF!</f>
        <v>#REF!</v>
      </c>
      <c r="FQ488" s="26" t="e">
        <f>#REF!</f>
        <v>#REF!</v>
      </c>
      <c r="FR488" s="26" t="e">
        <f>#REF!</f>
        <v>#REF!</v>
      </c>
      <c r="FS488" s="26" t="e">
        <f>#REF!</f>
        <v>#REF!</v>
      </c>
      <c r="FT488" s="26" t="e">
        <f>#REF!</f>
        <v>#REF!</v>
      </c>
      <c r="FU488" s="26" t="e">
        <f>#REF!</f>
        <v>#REF!</v>
      </c>
      <c r="FV488" s="26" t="e">
        <f>#REF!</f>
        <v>#REF!</v>
      </c>
      <c r="FW488" s="26" t="e">
        <f>#REF!</f>
        <v>#REF!</v>
      </c>
      <c r="FX488" s="26" t="e">
        <f>#REF!</f>
        <v>#REF!</v>
      </c>
      <c r="FY488" s="26" t="e">
        <f>#REF!</f>
        <v>#REF!</v>
      </c>
      <c r="FZ488" s="26" t="e">
        <f>#REF!</f>
        <v>#REF!</v>
      </c>
      <c r="GA488" s="26" t="e">
        <f>#REF!</f>
        <v>#REF!</v>
      </c>
      <c r="GB488" s="26" t="e">
        <f>#REF!</f>
        <v>#REF!</v>
      </c>
      <c r="GC488" s="26" t="e">
        <f>#REF!</f>
        <v>#REF!</v>
      </c>
      <c r="GD488" s="26" t="e">
        <f>#REF!</f>
        <v>#REF!</v>
      </c>
      <c r="GE488" s="26" t="e">
        <f>#REF!</f>
        <v>#REF!</v>
      </c>
      <c r="GF488" s="26" t="e">
        <f>#REF!</f>
        <v>#REF!</v>
      </c>
      <c r="GG488" s="26" t="e">
        <f>#REF!</f>
        <v>#REF!</v>
      </c>
      <c r="GH488" s="26" t="e">
        <f>#REF!</f>
        <v>#REF!</v>
      </c>
      <c r="GI488" s="26" t="e">
        <f>#REF!</f>
        <v>#REF!</v>
      </c>
      <c r="GJ488" s="26" t="e">
        <f>#REF!</f>
        <v>#REF!</v>
      </c>
      <c r="GK488" s="26" t="e">
        <f>#REF!</f>
        <v>#REF!</v>
      </c>
      <c r="GL488" s="26" t="e">
        <f>#REF!</f>
        <v>#REF!</v>
      </c>
      <c r="GM488" s="26" t="e">
        <f>#REF!</f>
        <v>#REF!</v>
      </c>
      <c r="GN488" s="26" t="e">
        <f>#REF!</f>
        <v>#REF!</v>
      </c>
      <c r="GO488" s="26" t="e">
        <f>#REF!</f>
        <v>#REF!</v>
      </c>
      <c r="GP488" s="26" t="e">
        <f>#REF!</f>
        <v>#REF!</v>
      </c>
      <c r="GQ488" s="26" t="e">
        <f>#REF!</f>
        <v>#REF!</v>
      </c>
      <c r="GR488" s="26" t="e">
        <f>#REF!</f>
        <v>#REF!</v>
      </c>
      <c r="GS488" s="26" t="e">
        <f>#REF!</f>
        <v>#REF!</v>
      </c>
      <c r="GT488" s="26" t="e">
        <f>#REF!</f>
        <v>#REF!</v>
      </c>
      <c r="GU488" s="26" t="e">
        <f>#REF!</f>
        <v>#REF!</v>
      </c>
      <c r="GV488" s="26" t="e">
        <f>#REF!</f>
        <v>#REF!</v>
      </c>
      <c r="GW488" s="26" t="e">
        <f>#REF!</f>
        <v>#REF!</v>
      </c>
      <c r="GX488" s="26" t="e">
        <f>#REF!</f>
        <v>#REF!</v>
      </c>
      <c r="GY488" s="26" t="e">
        <f>#REF!</f>
        <v>#REF!</v>
      </c>
      <c r="GZ488" s="26" t="e">
        <f>#REF!</f>
        <v>#REF!</v>
      </c>
      <c r="HA488" s="26" t="e">
        <f>#REF!</f>
        <v>#REF!</v>
      </c>
      <c r="HB488" s="26" t="e">
        <f>#REF!</f>
        <v>#REF!</v>
      </c>
      <c r="HC488" s="26" t="e">
        <f>#REF!</f>
        <v>#REF!</v>
      </c>
      <c r="HD488" s="26" t="e">
        <f>#REF!</f>
        <v>#REF!</v>
      </c>
      <c r="HE488" s="26" t="e">
        <f>#REF!</f>
        <v>#REF!</v>
      </c>
      <c r="HF488" s="26" t="e">
        <f>#REF!</f>
        <v>#REF!</v>
      </c>
      <c r="HG488" s="26" t="e">
        <f>#REF!</f>
        <v>#REF!</v>
      </c>
      <c r="HH488" s="26" t="e">
        <f>#REF!</f>
        <v>#REF!</v>
      </c>
      <c r="HI488" s="26" t="e">
        <f>#REF!</f>
        <v>#REF!</v>
      </c>
      <c r="HJ488" s="26" t="e">
        <f>#REF!</f>
        <v>#REF!</v>
      </c>
      <c r="HK488" s="26" t="e">
        <f>#REF!</f>
        <v>#REF!</v>
      </c>
      <c r="HL488" s="26" t="e">
        <f>#REF!</f>
        <v>#REF!</v>
      </c>
      <c r="HM488" s="26" t="e">
        <f>#REF!</f>
        <v>#REF!</v>
      </c>
      <c r="HN488" s="26" t="e">
        <f>#REF!</f>
        <v>#REF!</v>
      </c>
      <c r="HO488" s="26" t="e">
        <f>#REF!</f>
        <v>#REF!</v>
      </c>
      <c r="HP488" s="26" t="e">
        <f>#REF!</f>
        <v>#REF!</v>
      </c>
      <c r="HQ488" s="26" t="e">
        <f>#REF!</f>
        <v>#REF!</v>
      </c>
      <c r="HR488" s="26" t="e">
        <f>#REF!</f>
        <v>#REF!</v>
      </c>
      <c r="HS488" s="26" t="e">
        <f>#REF!</f>
        <v>#REF!</v>
      </c>
      <c r="HT488" s="26" t="e">
        <f>#REF!</f>
        <v>#REF!</v>
      </c>
      <c r="HU488" s="26" t="e">
        <f>#REF!</f>
        <v>#REF!</v>
      </c>
      <c r="HV488" s="26" t="e">
        <f>#REF!</f>
        <v>#REF!</v>
      </c>
      <c r="HW488" s="26" t="e">
        <f>#REF!</f>
        <v>#REF!</v>
      </c>
      <c r="HX488" s="26" t="e">
        <f>#REF!</f>
        <v>#REF!</v>
      </c>
      <c r="HY488" s="26" t="e">
        <f>#REF!</f>
        <v>#REF!</v>
      </c>
      <c r="HZ488" s="26" t="e">
        <f>#REF!</f>
        <v>#REF!</v>
      </c>
      <c r="IA488" s="26" t="e">
        <f>#REF!</f>
        <v>#REF!</v>
      </c>
      <c r="IB488" s="26" t="e">
        <f>#REF!</f>
        <v>#REF!</v>
      </c>
      <c r="IC488" s="26" t="e">
        <f>#REF!</f>
        <v>#REF!</v>
      </c>
      <c r="ID488" s="26" t="e">
        <f>#REF!</f>
        <v>#REF!</v>
      </c>
      <c r="IE488" s="26" t="e">
        <f>#REF!</f>
        <v>#REF!</v>
      </c>
      <c r="IF488" s="26" t="e">
        <f>#REF!</f>
        <v>#REF!</v>
      </c>
      <c r="IG488" s="26" t="e">
        <f>#REF!</f>
        <v>#REF!</v>
      </c>
      <c r="IH488" s="26" t="e">
        <f>#REF!</f>
        <v>#REF!</v>
      </c>
      <c r="II488" s="26" t="e">
        <f>#REF!</f>
        <v>#REF!</v>
      </c>
      <c r="IJ488" s="26" t="e">
        <f>#REF!</f>
        <v>#REF!</v>
      </c>
      <c r="IK488" s="26" t="e">
        <f>#REF!</f>
        <v>#REF!</v>
      </c>
      <c r="IL488" s="26" t="e">
        <f>#REF!</f>
        <v>#REF!</v>
      </c>
      <c r="IM488" s="26" t="e">
        <f>#REF!</f>
        <v>#REF!</v>
      </c>
      <c r="IN488" s="26" t="e">
        <f>#REF!</f>
        <v>#REF!</v>
      </c>
      <c r="IO488" s="26" t="e">
        <f>#REF!</f>
        <v>#REF!</v>
      </c>
      <c r="IP488" s="26" t="e">
        <f>#REF!</f>
        <v>#REF!</v>
      </c>
      <c r="IQ488" s="26" t="e">
        <f>#REF!</f>
        <v>#REF!</v>
      </c>
      <c r="IR488" s="26" t="e">
        <f>#REF!</f>
        <v>#REF!</v>
      </c>
      <c r="IS488" s="26" t="e">
        <f>#REF!</f>
        <v>#REF!</v>
      </c>
    </row>
    <row r="489" spans="1:253" s="11" customFormat="1" ht="22.5" customHeight="1" x14ac:dyDescent="0.25">
      <c r="A489" s="13"/>
      <c r="B489" s="28"/>
      <c r="C489" s="28"/>
      <c r="D489" s="28" t="s">
        <v>56</v>
      </c>
      <c r="E489" s="28"/>
      <c r="F489" s="30"/>
      <c r="G489" s="7" t="s">
        <v>218</v>
      </c>
      <c r="H489" s="7" t="s">
        <v>219</v>
      </c>
      <c r="I489" s="29" t="s">
        <v>222</v>
      </c>
      <c r="J489" s="102" t="s">
        <v>486</v>
      </c>
      <c r="K489" s="20" t="s">
        <v>51</v>
      </c>
      <c r="L489" s="20" t="s">
        <v>52</v>
      </c>
      <c r="M489" s="20" t="s">
        <v>53</v>
      </c>
      <c r="N489" s="31"/>
      <c r="O489" s="32"/>
      <c r="P489" s="32"/>
      <c r="Q489" s="32" t="s">
        <v>56</v>
      </c>
      <c r="R489" s="32"/>
      <c r="S489" s="32"/>
      <c r="T489" s="34"/>
      <c r="U489" s="15"/>
      <c r="V489" s="15"/>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c r="AZ489" s="26"/>
      <c r="BA489" s="26"/>
      <c r="BB489" s="26"/>
      <c r="BC489" s="26" t="e">
        <f>#REF!</f>
        <v>#REF!</v>
      </c>
      <c r="BD489" s="26" t="e">
        <f>#REF!</f>
        <v>#REF!</v>
      </c>
      <c r="BE489" s="26" t="e">
        <f>#REF!</f>
        <v>#REF!</v>
      </c>
      <c r="BF489" s="26" t="e">
        <f>#REF!</f>
        <v>#REF!</v>
      </c>
      <c r="BG489" s="26" t="e">
        <f>#REF!</f>
        <v>#REF!</v>
      </c>
      <c r="BH489" s="26" t="e">
        <f>#REF!</f>
        <v>#REF!</v>
      </c>
      <c r="BI489" s="26" t="e">
        <f>#REF!</f>
        <v>#REF!</v>
      </c>
      <c r="BJ489" s="26" t="e">
        <f>#REF!</f>
        <v>#REF!</v>
      </c>
      <c r="BK489" s="26" t="e">
        <f>#REF!</f>
        <v>#REF!</v>
      </c>
      <c r="BL489" s="26" t="e">
        <f>#REF!</f>
        <v>#REF!</v>
      </c>
      <c r="BM489" s="26" t="e">
        <f>#REF!</f>
        <v>#REF!</v>
      </c>
      <c r="BN489" s="26" t="e">
        <f>#REF!</f>
        <v>#REF!</v>
      </c>
      <c r="BO489" s="26" t="e">
        <f>#REF!</f>
        <v>#REF!</v>
      </c>
      <c r="BP489" s="26" t="e">
        <f>#REF!</f>
        <v>#REF!</v>
      </c>
      <c r="BQ489" s="26" t="e">
        <f>#REF!</f>
        <v>#REF!</v>
      </c>
      <c r="BR489" s="26" t="e">
        <f>#REF!</f>
        <v>#REF!</v>
      </c>
      <c r="BS489" s="26" t="e">
        <f>#REF!</f>
        <v>#REF!</v>
      </c>
      <c r="BT489" s="26" t="e">
        <f>#REF!</f>
        <v>#REF!</v>
      </c>
      <c r="BU489" s="26" t="e">
        <f>#REF!</f>
        <v>#REF!</v>
      </c>
      <c r="BV489" s="26" t="e">
        <f>#REF!</f>
        <v>#REF!</v>
      </c>
      <c r="BW489" s="26" t="e">
        <f>#REF!</f>
        <v>#REF!</v>
      </c>
      <c r="BX489" s="26" t="e">
        <f>#REF!</f>
        <v>#REF!</v>
      </c>
      <c r="BY489" s="26" t="e">
        <f>#REF!</f>
        <v>#REF!</v>
      </c>
      <c r="BZ489" s="26" t="e">
        <f>#REF!</f>
        <v>#REF!</v>
      </c>
      <c r="CA489" s="26" t="e">
        <f>#REF!</f>
        <v>#REF!</v>
      </c>
      <c r="CB489" s="26" t="e">
        <f>#REF!</f>
        <v>#REF!</v>
      </c>
      <c r="CC489" s="26" t="e">
        <f>#REF!</f>
        <v>#REF!</v>
      </c>
      <c r="CD489" s="26" t="e">
        <f>#REF!</f>
        <v>#REF!</v>
      </c>
      <c r="CE489" s="26" t="e">
        <f>#REF!</f>
        <v>#REF!</v>
      </c>
      <c r="CF489" s="26" t="e">
        <f>#REF!</f>
        <v>#REF!</v>
      </c>
      <c r="CG489" s="26" t="e">
        <f>#REF!</f>
        <v>#REF!</v>
      </c>
      <c r="CH489" s="26" t="e">
        <f>#REF!</f>
        <v>#REF!</v>
      </c>
      <c r="CI489" s="26" t="e">
        <f>#REF!</f>
        <v>#REF!</v>
      </c>
      <c r="CJ489" s="26" t="e">
        <f>#REF!</f>
        <v>#REF!</v>
      </c>
      <c r="CK489" s="26" t="e">
        <f>#REF!</f>
        <v>#REF!</v>
      </c>
      <c r="CL489" s="26" t="e">
        <f>#REF!</f>
        <v>#REF!</v>
      </c>
      <c r="CM489" s="26" t="e">
        <f>#REF!</f>
        <v>#REF!</v>
      </c>
      <c r="CN489" s="26" t="e">
        <f>#REF!</f>
        <v>#REF!</v>
      </c>
      <c r="CO489" s="26" t="e">
        <f>#REF!</f>
        <v>#REF!</v>
      </c>
      <c r="CP489" s="26" t="e">
        <f>#REF!</f>
        <v>#REF!</v>
      </c>
      <c r="CQ489" s="26" t="e">
        <f>#REF!</f>
        <v>#REF!</v>
      </c>
      <c r="CR489" s="26" t="e">
        <f>#REF!</f>
        <v>#REF!</v>
      </c>
      <c r="CS489" s="26" t="e">
        <f>#REF!</f>
        <v>#REF!</v>
      </c>
      <c r="CT489" s="26" t="e">
        <f>#REF!</f>
        <v>#REF!</v>
      </c>
      <c r="CU489" s="26" t="e">
        <f>#REF!</f>
        <v>#REF!</v>
      </c>
      <c r="CV489" s="26" t="e">
        <f>#REF!</f>
        <v>#REF!</v>
      </c>
      <c r="CW489" s="26" t="e">
        <f>#REF!</f>
        <v>#REF!</v>
      </c>
      <c r="CX489" s="26" t="e">
        <f>#REF!</f>
        <v>#REF!</v>
      </c>
      <c r="CY489" s="23" t="e">
        <f>#REF!</f>
        <v>#REF!</v>
      </c>
      <c r="CZ489" s="26" t="e">
        <f>#REF!</f>
        <v>#REF!</v>
      </c>
      <c r="DA489" s="26" t="e">
        <f>#REF!</f>
        <v>#REF!</v>
      </c>
      <c r="DB489" s="26" t="e">
        <f>#REF!</f>
        <v>#REF!</v>
      </c>
      <c r="DC489" s="26" t="e">
        <f>#REF!</f>
        <v>#REF!</v>
      </c>
      <c r="DD489" s="26" t="e">
        <f>#REF!</f>
        <v>#REF!</v>
      </c>
      <c r="DE489" s="26" t="e">
        <f>#REF!</f>
        <v>#REF!</v>
      </c>
      <c r="DF489" s="26" t="e">
        <f>#REF!</f>
        <v>#REF!</v>
      </c>
      <c r="DG489" s="26" t="e">
        <f>#REF!</f>
        <v>#REF!</v>
      </c>
      <c r="DH489" s="26" t="e">
        <f>#REF!</f>
        <v>#REF!</v>
      </c>
      <c r="DI489" s="26" t="e">
        <f>#REF!</f>
        <v>#REF!</v>
      </c>
      <c r="DJ489" s="26" t="e">
        <f>#REF!</f>
        <v>#REF!</v>
      </c>
      <c r="DK489" s="26" t="e">
        <f>#REF!</f>
        <v>#REF!</v>
      </c>
      <c r="DL489" s="26" t="e">
        <f>#REF!</f>
        <v>#REF!</v>
      </c>
      <c r="DM489" s="26" t="e">
        <f>#REF!</f>
        <v>#REF!</v>
      </c>
      <c r="DN489" s="26" t="e">
        <f>#REF!</f>
        <v>#REF!</v>
      </c>
      <c r="DO489" s="26" t="e">
        <f>#REF!</f>
        <v>#REF!</v>
      </c>
      <c r="DP489" s="26" t="e">
        <f>#REF!</f>
        <v>#REF!</v>
      </c>
      <c r="DQ489" s="26" t="e">
        <f>#REF!</f>
        <v>#REF!</v>
      </c>
      <c r="DR489" s="26" t="e">
        <f>#REF!</f>
        <v>#REF!</v>
      </c>
      <c r="DS489" s="26" t="e">
        <f>#REF!</f>
        <v>#REF!</v>
      </c>
      <c r="DT489" s="26" t="e">
        <f>#REF!</f>
        <v>#REF!</v>
      </c>
      <c r="DU489" s="26" t="e">
        <f>#REF!</f>
        <v>#REF!</v>
      </c>
      <c r="DV489" s="26" t="e">
        <f>#REF!</f>
        <v>#REF!</v>
      </c>
      <c r="DW489" s="26" t="e">
        <f>#REF!</f>
        <v>#REF!</v>
      </c>
      <c r="DX489" s="26" t="e">
        <f>#REF!</f>
        <v>#REF!</v>
      </c>
      <c r="DY489" s="26" t="e">
        <f>#REF!</f>
        <v>#REF!</v>
      </c>
      <c r="DZ489" s="26" t="e">
        <f>#REF!</f>
        <v>#REF!</v>
      </c>
      <c r="EA489" s="26" t="e">
        <f>#REF!</f>
        <v>#REF!</v>
      </c>
      <c r="EB489" s="26" t="e">
        <f>#REF!</f>
        <v>#REF!</v>
      </c>
      <c r="EC489" s="26" t="e">
        <f>#REF!</f>
        <v>#REF!</v>
      </c>
      <c r="ED489" s="26" t="e">
        <f>#REF!</f>
        <v>#REF!</v>
      </c>
      <c r="EE489" s="26" t="e">
        <f>#REF!</f>
        <v>#REF!</v>
      </c>
      <c r="EF489" s="26" t="e">
        <f>#REF!</f>
        <v>#REF!</v>
      </c>
      <c r="EG489" s="26" t="e">
        <f>#REF!</f>
        <v>#REF!</v>
      </c>
      <c r="EH489" s="26" t="e">
        <f>#REF!</f>
        <v>#REF!</v>
      </c>
      <c r="EI489" s="26" t="e">
        <f>#REF!</f>
        <v>#REF!</v>
      </c>
      <c r="EJ489" s="26" t="e">
        <f>#REF!</f>
        <v>#REF!</v>
      </c>
      <c r="EK489" s="26" t="e">
        <f>#REF!</f>
        <v>#REF!</v>
      </c>
      <c r="EL489" s="26" t="e">
        <f>#REF!</f>
        <v>#REF!</v>
      </c>
      <c r="EM489" s="26" t="e">
        <f>#REF!</f>
        <v>#REF!</v>
      </c>
      <c r="EN489" s="26" t="e">
        <f>#REF!</f>
        <v>#REF!</v>
      </c>
      <c r="EO489" s="26" t="e">
        <f>#REF!</f>
        <v>#REF!</v>
      </c>
      <c r="EP489" s="26" t="e">
        <f>#REF!</f>
        <v>#REF!</v>
      </c>
      <c r="EQ489" s="26" t="e">
        <f>#REF!</f>
        <v>#REF!</v>
      </c>
      <c r="ER489" s="26" t="e">
        <f>#REF!</f>
        <v>#REF!</v>
      </c>
      <c r="ES489" s="26" t="e">
        <f>#REF!</f>
        <v>#REF!</v>
      </c>
      <c r="ET489" s="26" t="e">
        <f>#REF!</f>
        <v>#REF!</v>
      </c>
      <c r="EU489" s="26" t="e">
        <f>#REF!</f>
        <v>#REF!</v>
      </c>
      <c r="EV489" s="26" t="e">
        <f>#REF!</f>
        <v>#REF!</v>
      </c>
      <c r="EW489" s="26" t="e">
        <f>#REF!</f>
        <v>#REF!</v>
      </c>
      <c r="EX489" s="26" t="e">
        <f>#REF!</f>
        <v>#REF!</v>
      </c>
      <c r="EY489" s="26" t="e">
        <f>#REF!</f>
        <v>#REF!</v>
      </c>
      <c r="EZ489" s="26" t="e">
        <f>#REF!</f>
        <v>#REF!</v>
      </c>
      <c r="FA489" s="26" t="e">
        <f>#REF!</f>
        <v>#REF!</v>
      </c>
      <c r="FB489" s="26" t="e">
        <f>#REF!</f>
        <v>#REF!</v>
      </c>
      <c r="FC489" s="26" t="e">
        <f>#REF!</f>
        <v>#REF!</v>
      </c>
      <c r="FD489" s="26" t="e">
        <f>#REF!</f>
        <v>#REF!</v>
      </c>
      <c r="FE489" s="26" t="e">
        <f>#REF!</f>
        <v>#REF!</v>
      </c>
      <c r="FF489" s="26" t="e">
        <f>#REF!</f>
        <v>#REF!</v>
      </c>
      <c r="FG489" s="26" t="e">
        <f>#REF!</f>
        <v>#REF!</v>
      </c>
      <c r="FH489" s="26" t="e">
        <f>#REF!</f>
        <v>#REF!</v>
      </c>
      <c r="FI489" s="26" t="e">
        <f>#REF!</f>
        <v>#REF!</v>
      </c>
      <c r="FJ489" s="26" t="e">
        <f>#REF!</f>
        <v>#REF!</v>
      </c>
      <c r="FK489" s="26" t="e">
        <f>#REF!</f>
        <v>#REF!</v>
      </c>
      <c r="FL489" s="26" t="e">
        <f>#REF!</f>
        <v>#REF!</v>
      </c>
      <c r="FM489" s="26" t="e">
        <f>#REF!</f>
        <v>#REF!</v>
      </c>
      <c r="FN489" s="26" t="e">
        <f>#REF!</f>
        <v>#REF!</v>
      </c>
      <c r="FO489" s="26" t="e">
        <f>#REF!</f>
        <v>#REF!</v>
      </c>
      <c r="FP489" s="26" t="e">
        <f>#REF!</f>
        <v>#REF!</v>
      </c>
      <c r="FQ489" s="26" t="e">
        <f>#REF!</f>
        <v>#REF!</v>
      </c>
      <c r="FR489" s="26" t="e">
        <f>#REF!</f>
        <v>#REF!</v>
      </c>
      <c r="FS489" s="26" t="e">
        <f>#REF!</f>
        <v>#REF!</v>
      </c>
      <c r="FT489" s="26" t="e">
        <f>#REF!</f>
        <v>#REF!</v>
      </c>
      <c r="FU489" s="26" t="e">
        <f>#REF!</f>
        <v>#REF!</v>
      </c>
      <c r="FV489" s="26" t="e">
        <f>#REF!</f>
        <v>#REF!</v>
      </c>
      <c r="FW489" s="26" t="e">
        <f>#REF!</f>
        <v>#REF!</v>
      </c>
      <c r="FX489" s="26" t="e">
        <f>#REF!</f>
        <v>#REF!</v>
      </c>
      <c r="FY489" s="26" t="e">
        <f>#REF!</f>
        <v>#REF!</v>
      </c>
      <c r="FZ489" s="26" t="e">
        <f>#REF!</f>
        <v>#REF!</v>
      </c>
      <c r="GA489" s="26" t="e">
        <f>#REF!</f>
        <v>#REF!</v>
      </c>
      <c r="GB489" s="26" t="e">
        <f>#REF!</f>
        <v>#REF!</v>
      </c>
      <c r="GC489" s="26" t="e">
        <f>#REF!</f>
        <v>#REF!</v>
      </c>
      <c r="GD489" s="26" t="e">
        <f>#REF!</f>
        <v>#REF!</v>
      </c>
      <c r="GE489" s="26" t="e">
        <f>#REF!</f>
        <v>#REF!</v>
      </c>
      <c r="GF489" s="26" t="e">
        <f>#REF!</f>
        <v>#REF!</v>
      </c>
      <c r="GG489" s="26" t="e">
        <f>#REF!</f>
        <v>#REF!</v>
      </c>
      <c r="GH489" s="26" t="e">
        <f>#REF!</f>
        <v>#REF!</v>
      </c>
      <c r="GI489" s="26" t="e">
        <f>#REF!</f>
        <v>#REF!</v>
      </c>
      <c r="GJ489" s="26" t="e">
        <f>#REF!</f>
        <v>#REF!</v>
      </c>
      <c r="GK489" s="26" t="e">
        <f>#REF!</f>
        <v>#REF!</v>
      </c>
      <c r="GL489" s="26" t="e">
        <f>#REF!</f>
        <v>#REF!</v>
      </c>
      <c r="GM489" s="26" t="e">
        <f>#REF!</f>
        <v>#REF!</v>
      </c>
      <c r="GN489" s="26" t="e">
        <f>#REF!</f>
        <v>#REF!</v>
      </c>
      <c r="GO489" s="26" t="e">
        <f>#REF!</f>
        <v>#REF!</v>
      </c>
      <c r="GP489" s="26" t="e">
        <f>#REF!</f>
        <v>#REF!</v>
      </c>
      <c r="GQ489" s="26" t="e">
        <f>#REF!</f>
        <v>#REF!</v>
      </c>
      <c r="GR489" s="26" t="e">
        <f>#REF!</f>
        <v>#REF!</v>
      </c>
      <c r="GS489" s="26" t="e">
        <f>#REF!</f>
        <v>#REF!</v>
      </c>
      <c r="GT489" s="26" t="e">
        <f>#REF!</f>
        <v>#REF!</v>
      </c>
      <c r="GU489" s="26" t="e">
        <f>#REF!</f>
        <v>#REF!</v>
      </c>
      <c r="GV489" s="26" t="e">
        <f>#REF!</f>
        <v>#REF!</v>
      </c>
      <c r="GW489" s="26" t="e">
        <f>#REF!</f>
        <v>#REF!</v>
      </c>
      <c r="GX489" s="26" t="e">
        <f>#REF!</f>
        <v>#REF!</v>
      </c>
      <c r="GY489" s="26" t="e">
        <f>#REF!</f>
        <v>#REF!</v>
      </c>
      <c r="GZ489" s="26" t="e">
        <f>#REF!</f>
        <v>#REF!</v>
      </c>
      <c r="HA489" s="26" t="e">
        <f>#REF!</f>
        <v>#REF!</v>
      </c>
      <c r="HB489" s="26" t="e">
        <f>#REF!</f>
        <v>#REF!</v>
      </c>
      <c r="HC489" s="26" t="e">
        <f>#REF!</f>
        <v>#REF!</v>
      </c>
      <c r="HD489" s="26" t="e">
        <f>#REF!</f>
        <v>#REF!</v>
      </c>
      <c r="HE489" s="26" t="e">
        <f>#REF!</f>
        <v>#REF!</v>
      </c>
      <c r="HF489" s="26" t="e">
        <f>#REF!</f>
        <v>#REF!</v>
      </c>
      <c r="HG489" s="26" t="e">
        <f>#REF!</f>
        <v>#REF!</v>
      </c>
      <c r="HH489" s="26" t="e">
        <f>#REF!</f>
        <v>#REF!</v>
      </c>
      <c r="HI489" s="26" t="e">
        <f>#REF!</f>
        <v>#REF!</v>
      </c>
      <c r="HJ489" s="26" t="e">
        <f>#REF!</f>
        <v>#REF!</v>
      </c>
      <c r="HK489" s="26" t="e">
        <f>#REF!</f>
        <v>#REF!</v>
      </c>
      <c r="HL489" s="26" t="e">
        <f>#REF!</f>
        <v>#REF!</v>
      </c>
      <c r="HM489" s="26" t="e">
        <f>#REF!</f>
        <v>#REF!</v>
      </c>
      <c r="HN489" s="26" t="e">
        <f>#REF!</f>
        <v>#REF!</v>
      </c>
      <c r="HO489" s="26" t="e">
        <f>#REF!</f>
        <v>#REF!</v>
      </c>
      <c r="HP489" s="26" t="e">
        <f>#REF!</f>
        <v>#REF!</v>
      </c>
      <c r="HQ489" s="26" t="e">
        <f>#REF!</f>
        <v>#REF!</v>
      </c>
      <c r="HR489" s="26" t="e">
        <f>#REF!</f>
        <v>#REF!</v>
      </c>
      <c r="HS489" s="26" t="e">
        <f>#REF!</f>
        <v>#REF!</v>
      </c>
      <c r="HT489" s="26" t="e">
        <f>#REF!</f>
        <v>#REF!</v>
      </c>
      <c r="HU489" s="26" t="e">
        <f>#REF!</f>
        <v>#REF!</v>
      </c>
      <c r="HV489" s="26" t="e">
        <f>#REF!</f>
        <v>#REF!</v>
      </c>
      <c r="HW489" s="26" t="e">
        <f>#REF!</f>
        <v>#REF!</v>
      </c>
      <c r="HX489" s="26" t="e">
        <f>#REF!</f>
        <v>#REF!</v>
      </c>
      <c r="HY489" s="26" t="e">
        <f>#REF!</f>
        <v>#REF!</v>
      </c>
      <c r="HZ489" s="26" t="e">
        <f>#REF!</f>
        <v>#REF!</v>
      </c>
      <c r="IA489" s="26" t="e">
        <f>#REF!</f>
        <v>#REF!</v>
      </c>
      <c r="IB489" s="26" t="e">
        <f>#REF!</f>
        <v>#REF!</v>
      </c>
      <c r="IC489" s="26" t="e">
        <f>#REF!</f>
        <v>#REF!</v>
      </c>
      <c r="ID489" s="26" t="e">
        <f>#REF!</f>
        <v>#REF!</v>
      </c>
      <c r="IE489" s="26" t="e">
        <f>#REF!</f>
        <v>#REF!</v>
      </c>
      <c r="IF489" s="26" t="e">
        <f>#REF!</f>
        <v>#REF!</v>
      </c>
      <c r="IG489" s="26" t="e">
        <f>#REF!</f>
        <v>#REF!</v>
      </c>
      <c r="IH489" s="26" t="e">
        <f>#REF!</f>
        <v>#REF!</v>
      </c>
      <c r="II489" s="26" t="e">
        <f>#REF!</f>
        <v>#REF!</v>
      </c>
      <c r="IJ489" s="26" t="e">
        <f>#REF!</f>
        <v>#REF!</v>
      </c>
      <c r="IK489" s="26" t="e">
        <f>#REF!</f>
        <v>#REF!</v>
      </c>
      <c r="IL489" s="26" t="e">
        <f>#REF!</f>
        <v>#REF!</v>
      </c>
      <c r="IM489" s="26" t="e">
        <f>#REF!</f>
        <v>#REF!</v>
      </c>
      <c r="IN489" s="26" t="e">
        <f>#REF!</f>
        <v>#REF!</v>
      </c>
      <c r="IO489" s="26" t="e">
        <f>#REF!</f>
        <v>#REF!</v>
      </c>
      <c r="IP489" s="26" t="e">
        <f>#REF!</f>
        <v>#REF!</v>
      </c>
      <c r="IQ489" s="26" t="e">
        <f>#REF!</f>
        <v>#REF!</v>
      </c>
      <c r="IR489" s="26" t="e">
        <f>#REF!</f>
        <v>#REF!</v>
      </c>
      <c r="IS489" s="26" t="e">
        <f>#REF!</f>
        <v>#REF!</v>
      </c>
    </row>
    <row r="490" spans="1:253" s="11" customFormat="1" ht="75.75" customHeight="1" x14ac:dyDescent="0.25">
      <c r="A490" s="67" t="s">
        <v>1117</v>
      </c>
      <c r="B490" s="18" t="s">
        <v>43</v>
      </c>
      <c r="C490" s="18" t="s">
        <v>44</v>
      </c>
      <c r="D490" s="19" t="s">
        <v>45</v>
      </c>
      <c r="E490" s="18" t="s">
        <v>46</v>
      </c>
      <c r="F490" s="19" t="s">
        <v>47</v>
      </c>
      <c r="G490" s="19"/>
      <c r="H490" s="87"/>
      <c r="I490" s="45" t="s">
        <v>467</v>
      </c>
      <c r="J490" s="111" t="s">
        <v>210</v>
      </c>
      <c r="K490" s="20" t="s">
        <v>51</v>
      </c>
      <c r="L490" s="20" t="s">
        <v>211</v>
      </c>
      <c r="M490" s="20" t="s">
        <v>53</v>
      </c>
      <c r="N490" s="8" t="s">
        <v>40</v>
      </c>
      <c r="O490" s="8" t="s">
        <v>41</v>
      </c>
      <c r="P490" s="73">
        <v>4771310</v>
      </c>
      <c r="Q490" s="22">
        <v>45627</v>
      </c>
      <c r="R490" s="22">
        <v>45992</v>
      </c>
      <c r="S490" s="63" t="s">
        <v>54</v>
      </c>
      <c r="T490" s="8" t="s">
        <v>55</v>
      </c>
      <c r="U490" s="15"/>
      <c r="V490" s="20"/>
    </row>
    <row r="491" spans="1:253" s="11" customFormat="1" ht="110.25" customHeight="1" x14ac:dyDescent="0.25">
      <c r="A491" s="13"/>
      <c r="B491" s="28"/>
      <c r="C491" s="28"/>
      <c r="D491" s="28" t="s">
        <v>56</v>
      </c>
      <c r="E491" s="28"/>
      <c r="F491" s="30"/>
      <c r="G491" s="7" t="s">
        <v>305</v>
      </c>
      <c r="H491" s="7" t="s">
        <v>223</v>
      </c>
      <c r="I491" s="8" t="s">
        <v>224</v>
      </c>
      <c r="J491" s="111" t="s">
        <v>225</v>
      </c>
      <c r="K491" s="15" t="s">
        <v>51</v>
      </c>
      <c r="L491" s="15" t="s">
        <v>52</v>
      </c>
      <c r="M491" s="15">
        <v>12</v>
      </c>
      <c r="N491" s="31"/>
      <c r="O491" s="32"/>
      <c r="P491" s="32"/>
      <c r="Q491" s="32" t="s">
        <v>56</v>
      </c>
      <c r="R491" s="32"/>
      <c r="S491" s="32"/>
      <c r="T491" s="34"/>
      <c r="U491" s="15"/>
      <c r="V491" s="20"/>
    </row>
    <row r="492" spans="1:253" s="11" customFormat="1" ht="24.75" customHeight="1" x14ac:dyDescent="0.25">
      <c r="A492" s="13"/>
      <c r="B492" s="28"/>
      <c r="C492" s="28"/>
      <c r="D492" s="28" t="s">
        <v>56</v>
      </c>
      <c r="E492" s="28"/>
      <c r="F492" s="30"/>
      <c r="G492" s="7" t="s">
        <v>305</v>
      </c>
      <c r="H492" s="7" t="s">
        <v>226</v>
      </c>
      <c r="I492" s="8" t="s">
        <v>227</v>
      </c>
      <c r="J492" s="102" t="s">
        <v>486</v>
      </c>
      <c r="K492" s="15" t="s">
        <v>51</v>
      </c>
      <c r="L492" s="15" t="s">
        <v>52</v>
      </c>
      <c r="M492" s="15">
        <v>12</v>
      </c>
      <c r="N492" s="31"/>
      <c r="O492" s="32"/>
      <c r="P492" s="32"/>
      <c r="Q492" s="32" t="s">
        <v>56</v>
      </c>
      <c r="R492" s="32"/>
      <c r="S492" s="32"/>
      <c r="T492" s="34"/>
      <c r="U492" s="15"/>
      <c r="V492" s="20"/>
    </row>
    <row r="493" spans="1:253" s="11" customFormat="1" ht="60" customHeight="1" x14ac:dyDescent="0.25">
      <c r="A493" s="67" t="s">
        <v>1138</v>
      </c>
      <c r="B493" s="18" t="s">
        <v>43</v>
      </c>
      <c r="C493" s="18" t="s">
        <v>44</v>
      </c>
      <c r="D493" s="19" t="s">
        <v>45</v>
      </c>
      <c r="E493" s="18" t="s">
        <v>46</v>
      </c>
      <c r="F493" s="19" t="s">
        <v>47</v>
      </c>
      <c r="G493" s="19"/>
      <c r="H493" s="19"/>
      <c r="I493" s="45" t="s">
        <v>468</v>
      </c>
      <c r="J493" s="111" t="s">
        <v>210</v>
      </c>
      <c r="K493" s="15" t="s">
        <v>51</v>
      </c>
      <c r="L493" s="15" t="s">
        <v>52</v>
      </c>
      <c r="M493" s="15">
        <v>12</v>
      </c>
      <c r="N493" s="8" t="s">
        <v>40</v>
      </c>
      <c r="O493" s="8" t="s">
        <v>41</v>
      </c>
      <c r="P493" s="73">
        <v>530200</v>
      </c>
      <c r="Q493" s="22">
        <v>45627</v>
      </c>
      <c r="R493" s="22">
        <v>45992</v>
      </c>
      <c r="S493" s="63" t="s">
        <v>54</v>
      </c>
      <c r="T493" s="8" t="s">
        <v>55</v>
      </c>
      <c r="U493" s="15"/>
      <c r="V493" s="15"/>
    </row>
    <row r="494" spans="1:253" s="11" customFormat="1" ht="111" customHeight="1" x14ac:dyDescent="0.25">
      <c r="A494" s="13"/>
      <c r="B494" s="28"/>
      <c r="C494" s="28"/>
      <c r="D494" s="28" t="s">
        <v>56</v>
      </c>
      <c r="E494" s="28"/>
      <c r="F494" s="30"/>
      <c r="G494" s="7" t="s">
        <v>305</v>
      </c>
      <c r="H494" s="7" t="s">
        <v>223</v>
      </c>
      <c r="I494" s="8" t="s">
        <v>224</v>
      </c>
      <c r="J494" s="102" t="s">
        <v>225</v>
      </c>
      <c r="K494" s="15" t="s">
        <v>51</v>
      </c>
      <c r="L494" s="15" t="s">
        <v>52</v>
      </c>
      <c r="M494" s="15">
        <v>12</v>
      </c>
      <c r="N494" s="31"/>
      <c r="O494" s="32"/>
      <c r="P494" s="32"/>
      <c r="Q494" s="32" t="s">
        <v>56</v>
      </c>
      <c r="R494" s="32"/>
      <c r="S494" s="32"/>
      <c r="T494" s="34"/>
      <c r="U494" s="15"/>
      <c r="V494" s="15"/>
      <c r="W494" s="26"/>
    </row>
    <row r="495" spans="1:253" s="11" customFormat="1" ht="27" customHeight="1" x14ac:dyDescent="0.25">
      <c r="A495" s="13"/>
      <c r="B495" s="28"/>
      <c r="C495" s="28"/>
      <c r="D495" s="28" t="s">
        <v>56</v>
      </c>
      <c r="E495" s="28"/>
      <c r="F495" s="30"/>
      <c r="G495" s="7" t="s">
        <v>305</v>
      </c>
      <c r="H495" s="7" t="s">
        <v>226</v>
      </c>
      <c r="I495" s="8" t="s">
        <v>227</v>
      </c>
      <c r="J495" s="102" t="s">
        <v>486</v>
      </c>
      <c r="K495" s="15" t="s">
        <v>51</v>
      </c>
      <c r="L495" s="15" t="s">
        <v>52</v>
      </c>
      <c r="M495" s="15">
        <v>12</v>
      </c>
      <c r="N495" s="31"/>
      <c r="O495" s="32"/>
      <c r="P495" s="32"/>
      <c r="Q495" s="32" t="s">
        <v>56</v>
      </c>
      <c r="R495" s="32"/>
      <c r="S495" s="32"/>
      <c r="T495" s="34"/>
      <c r="U495" s="20"/>
      <c r="V495" s="15"/>
      <c r="W495" s="26"/>
    </row>
    <row r="496" spans="1:253" s="11" customFormat="1" ht="99" customHeight="1" x14ac:dyDescent="0.25">
      <c r="A496" s="67" t="s">
        <v>1139</v>
      </c>
      <c r="B496" s="19" t="s">
        <v>43</v>
      </c>
      <c r="C496" s="18" t="s">
        <v>44</v>
      </c>
      <c r="D496" s="19" t="s">
        <v>45</v>
      </c>
      <c r="E496" s="18" t="s">
        <v>46</v>
      </c>
      <c r="F496" s="19" t="s">
        <v>47</v>
      </c>
      <c r="G496" s="19"/>
      <c r="H496" s="7"/>
      <c r="I496" s="72" t="s">
        <v>469</v>
      </c>
      <c r="J496" s="7" t="s">
        <v>210</v>
      </c>
      <c r="K496" s="15" t="s">
        <v>51</v>
      </c>
      <c r="L496" s="15" t="s">
        <v>52</v>
      </c>
      <c r="M496" s="15">
        <v>12</v>
      </c>
      <c r="N496" s="20" t="s">
        <v>40</v>
      </c>
      <c r="O496" s="8" t="s">
        <v>41</v>
      </c>
      <c r="P496" s="76">
        <v>242300</v>
      </c>
      <c r="Q496" s="22">
        <v>45627</v>
      </c>
      <c r="R496" s="22">
        <v>45992</v>
      </c>
      <c r="S496" s="65" t="s">
        <v>54</v>
      </c>
      <c r="T496" s="7" t="s">
        <v>55</v>
      </c>
      <c r="U496" s="20"/>
      <c r="V496" s="15"/>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c r="AZ496" s="26"/>
      <c r="BA496" s="26"/>
      <c r="BB496" s="26"/>
      <c r="BC496" s="26" t="e">
        <f>#REF!</f>
        <v>#REF!</v>
      </c>
      <c r="BD496" s="26" t="e">
        <f>#REF!</f>
        <v>#REF!</v>
      </c>
      <c r="BE496" s="26" t="e">
        <f>#REF!</f>
        <v>#REF!</v>
      </c>
      <c r="BF496" s="26" t="e">
        <f>#REF!</f>
        <v>#REF!</v>
      </c>
      <c r="BG496" s="26" t="e">
        <f>#REF!</f>
        <v>#REF!</v>
      </c>
      <c r="BH496" s="26" t="e">
        <f>#REF!</f>
        <v>#REF!</v>
      </c>
      <c r="BI496" s="26" t="e">
        <f>#REF!</f>
        <v>#REF!</v>
      </c>
      <c r="BJ496" s="26" t="e">
        <f>#REF!</f>
        <v>#REF!</v>
      </c>
      <c r="BK496" s="26" t="e">
        <f>#REF!</f>
        <v>#REF!</v>
      </c>
      <c r="BL496" s="26" t="e">
        <f>#REF!</f>
        <v>#REF!</v>
      </c>
      <c r="BM496" s="26" t="e">
        <f>#REF!</f>
        <v>#REF!</v>
      </c>
      <c r="BN496" s="26" t="e">
        <f>#REF!</f>
        <v>#REF!</v>
      </c>
      <c r="BO496" s="26" t="e">
        <f>#REF!</f>
        <v>#REF!</v>
      </c>
      <c r="BP496" s="26" t="e">
        <f>#REF!</f>
        <v>#REF!</v>
      </c>
      <c r="BQ496" s="26" t="e">
        <f>#REF!</f>
        <v>#REF!</v>
      </c>
      <c r="BR496" s="26" t="e">
        <f>#REF!</f>
        <v>#REF!</v>
      </c>
      <c r="BS496" s="26" t="e">
        <f>#REF!</f>
        <v>#REF!</v>
      </c>
      <c r="BT496" s="26" t="e">
        <f>#REF!</f>
        <v>#REF!</v>
      </c>
      <c r="BU496" s="26" t="e">
        <f>#REF!</f>
        <v>#REF!</v>
      </c>
      <c r="BV496" s="26" t="e">
        <f>#REF!</f>
        <v>#REF!</v>
      </c>
      <c r="BW496" s="26" t="e">
        <f>#REF!</f>
        <v>#REF!</v>
      </c>
      <c r="BX496" s="26" t="e">
        <f>#REF!</f>
        <v>#REF!</v>
      </c>
      <c r="BY496" s="26" t="e">
        <f>#REF!</f>
        <v>#REF!</v>
      </c>
      <c r="BZ496" s="26" t="e">
        <f>#REF!</f>
        <v>#REF!</v>
      </c>
      <c r="CA496" s="26" t="e">
        <f>#REF!</f>
        <v>#REF!</v>
      </c>
      <c r="CB496" s="26" t="e">
        <f>#REF!</f>
        <v>#REF!</v>
      </c>
      <c r="CC496" s="26" t="e">
        <f>#REF!</f>
        <v>#REF!</v>
      </c>
      <c r="CD496" s="26" t="e">
        <f>#REF!</f>
        <v>#REF!</v>
      </c>
      <c r="CE496" s="26" t="e">
        <f>#REF!</f>
        <v>#REF!</v>
      </c>
      <c r="CF496" s="26" t="e">
        <f>#REF!</f>
        <v>#REF!</v>
      </c>
      <c r="CG496" s="26" t="e">
        <f>#REF!</f>
        <v>#REF!</v>
      </c>
      <c r="CH496" s="26" t="e">
        <f>#REF!</f>
        <v>#REF!</v>
      </c>
      <c r="CI496" s="26" t="e">
        <f>#REF!</f>
        <v>#REF!</v>
      </c>
      <c r="CJ496" s="26" t="e">
        <f>#REF!</f>
        <v>#REF!</v>
      </c>
      <c r="CK496" s="26" t="e">
        <f>#REF!</f>
        <v>#REF!</v>
      </c>
      <c r="CL496" s="26" t="e">
        <f>#REF!</f>
        <v>#REF!</v>
      </c>
      <c r="CM496" s="26" t="e">
        <f>#REF!</f>
        <v>#REF!</v>
      </c>
      <c r="CN496" s="26" t="e">
        <f>#REF!</f>
        <v>#REF!</v>
      </c>
      <c r="CO496" s="26" t="e">
        <f>#REF!</f>
        <v>#REF!</v>
      </c>
      <c r="CP496" s="26" t="e">
        <f>#REF!</f>
        <v>#REF!</v>
      </c>
      <c r="CQ496" s="26" t="e">
        <f>#REF!</f>
        <v>#REF!</v>
      </c>
      <c r="CR496" s="26" t="e">
        <f>#REF!</f>
        <v>#REF!</v>
      </c>
      <c r="CS496" s="26" t="e">
        <f>#REF!</f>
        <v>#REF!</v>
      </c>
      <c r="CT496" s="26" t="e">
        <f>#REF!</f>
        <v>#REF!</v>
      </c>
      <c r="CU496" s="26" t="e">
        <f>#REF!</f>
        <v>#REF!</v>
      </c>
      <c r="CV496" s="26" t="e">
        <f>#REF!</f>
        <v>#REF!</v>
      </c>
      <c r="CW496" s="26" t="e">
        <f>#REF!</f>
        <v>#REF!</v>
      </c>
      <c r="CX496" s="26" t="e">
        <f>#REF!</f>
        <v>#REF!</v>
      </c>
      <c r="CY496" s="23" t="e">
        <f>#REF!</f>
        <v>#REF!</v>
      </c>
      <c r="CZ496" s="26" t="e">
        <f>#REF!</f>
        <v>#REF!</v>
      </c>
      <c r="DA496" s="26" t="e">
        <f>#REF!</f>
        <v>#REF!</v>
      </c>
      <c r="DB496" s="26" t="e">
        <f>#REF!</f>
        <v>#REF!</v>
      </c>
      <c r="DC496" s="26" t="e">
        <f>#REF!</f>
        <v>#REF!</v>
      </c>
      <c r="DD496" s="26" t="e">
        <f>#REF!</f>
        <v>#REF!</v>
      </c>
      <c r="DE496" s="26" t="e">
        <f>#REF!</f>
        <v>#REF!</v>
      </c>
      <c r="DF496" s="26" t="e">
        <f>#REF!</f>
        <v>#REF!</v>
      </c>
      <c r="DG496" s="26" t="e">
        <f>#REF!</f>
        <v>#REF!</v>
      </c>
      <c r="DH496" s="26" t="e">
        <f>#REF!</f>
        <v>#REF!</v>
      </c>
      <c r="DI496" s="26" t="e">
        <f>#REF!</f>
        <v>#REF!</v>
      </c>
      <c r="DJ496" s="26" t="e">
        <f>#REF!</f>
        <v>#REF!</v>
      </c>
      <c r="DK496" s="26" t="e">
        <f>#REF!</f>
        <v>#REF!</v>
      </c>
      <c r="DL496" s="26" t="e">
        <f>#REF!</f>
        <v>#REF!</v>
      </c>
      <c r="DM496" s="26" t="e">
        <f>#REF!</f>
        <v>#REF!</v>
      </c>
      <c r="DN496" s="26" t="e">
        <f>#REF!</f>
        <v>#REF!</v>
      </c>
      <c r="DO496" s="26" t="e">
        <f>#REF!</f>
        <v>#REF!</v>
      </c>
      <c r="DP496" s="26" t="e">
        <f>#REF!</f>
        <v>#REF!</v>
      </c>
      <c r="DQ496" s="26" t="e">
        <f>#REF!</f>
        <v>#REF!</v>
      </c>
      <c r="DR496" s="26" t="e">
        <f>#REF!</f>
        <v>#REF!</v>
      </c>
      <c r="DS496" s="26" t="e">
        <f>#REF!</f>
        <v>#REF!</v>
      </c>
      <c r="DT496" s="26" t="e">
        <f>#REF!</f>
        <v>#REF!</v>
      </c>
      <c r="DU496" s="26" t="e">
        <f>#REF!</f>
        <v>#REF!</v>
      </c>
      <c r="DV496" s="26" t="e">
        <f>#REF!</f>
        <v>#REF!</v>
      </c>
      <c r="DW496" s="26" t="e">
        <f>#REF!</f>
        <v>#REF!</v>
      </c>
      <c r="DX496" s="26" t="e">
        <f>#REF!</f>
        <v>#REF!</v>
      </c>
      <c r="DY496" s="26" t="e">
        <f>#REF!</f>
        <v>#REF!</v>
      </c>
      <c r="DZ496" s="26" t="e">
        <f>#REF!</f>
        <v>#REF!</v>
      </c>
      <c r="EA496" s="26" t="e">
        <f>#REF!</f>
        <v>#REF!</v>
      </c>
      <c r="EB496" s="26" t="e">
        <f>#REF!</f>
        <v>#REF!</v>
      </c>
      <c r="EC496" s="26" t="e">
        <f>#REF!</f>
        <v>#REF!</v>
      </c>
      <c r="ED496" s="26" t="e">
        <f>#REF!</f>
        <v>#REF!</v>
      </c>
      <c r="EE496" s="26" t="e">
        <f>#REF!</f>
        <v>#REF!</v>
      </c>
      <c r="EF496" s="26" t="e">
        <f>#REF!</f>
        <v>#REF!</v>
      </c>
      <c r="EG496" s="26" t="e">
        <f>#REF!</f>
        <v>#REF!</v>
      </c>
      <c r="EH496" s="26" t="e">
        <f>#REF!</f>
        <v>#REF!</v>
      </c>
      <c r="EI496" s="26" t="e">
        <f>#REF!</f>
        <v>#REF!</v>
      </c>
      <c r="EJ496" s="26" t="e">
        <f>#REF!</f>
        <v>#REF!</v>
      </c>
      <c r="EK496" s="26" t="e">
        <f>#REF!</f>
        <v>#REF!</v>
      </c>
      <c r="EL496" s="26" t="e">
        <f>#REF!</f>
        <v>#REF!</v>
      </c>
      <c r="EM496" s="26" t="e">
        <f>#REF!</f>
        <v>#REF!</v>
      </c>
      <c r="EN496" s="26" t="e">
        <f>#REF!</f>
        <v>#REF!</v>
      </c>
      <c r="EO496" s="26" t="e">
        <f>#REF!</f>
        <v>#REF!</v>
      </c>
      <c r="EP496" s="26" t="e">
        <f>#REF!</f>
        <v>#REF!</v>
      </c>
      <c r="EQ496" s="26" t="e">
        <f>#REF!</f>
        <v>#REF!</v>
      </c>
      <c r="ER496" s="26" t="e">
        <f>#REF!</f>
        <v>#REF!</v>
      </c>
      <c r="ES496" s="26" t="e">
        <f>#REF!</f>
        <v>#REF!</v>
      </c>
      <c r="ET496" s="26" t="e">
        <f>#REF!</f>
        <v>#REF!</v>
      </c>
      <c r="EU496" s="26" t="e">
        <f>#REF!</f>
        <v>#REF!</v>
      </c>
      <c r="EV496" s="26" t="e">
        <f>#REF!</f>
        <v>#REF!</v>
      </c>
      <c r="EW496" s="26" t="e">
        <f>#REF!</f>
        <v>#REF!</v>
      </c>
      <c r="EX496" s="26" t="e">
        <f>#REF!</f>
        <v>#REF!</v>
      </c>
      <c r="EY496" s="26" t="e">
        <f>#REF!</f>
        <v>#REF!</v>
      </c>
      <c r="EZ496" s="26" t="e">
        <f>#REF!</f>
        <v>#REF!</v>
      </c>
      <c r="FA496" s="26" t="e">
        <f>#REF!</f>
        <v>#REF!</v>
      </c>
      <c r="FB496" s="26" t="e">
        <f>#REF!</f>
        <v>#REF!</v>
      </c>
      <c r="FC496" s="26" t="e">
        <f>#REF!</f>
        <v>#REF!</v>
      </c>
      <c r="FD496" s="26" t="e">
        <f>#REF!</f>
        <v>#REF!</v>
      </c>
      <c r="FE496" s="26" t="e">
        <f>#REF!</f>
        <v>#REF!</v>
      </c>
      <c r="FF496" s="26" t="e">
        <f>#REF!</f>
        <v>#REF!</v>
      </c>
      <c r="FG496" s="26" t="e">
        <f>#REF!</f>
        <v>#REF!</v>
      </c>
      <c r="FH496" s="26" t="e">
        <f>#REF!</f>
        <v>#REF!</v>
      </c>
      <c r="FI496" s="26" t="e">
        <f>#REF!</f>
        <v>#REF!</v>
      </c>
      <c r="FJ496" s="26" t="e">
        <f>#REF!</f>
        <v>#REF!</v>
      </c>
      <c r="FK496" s="26" t="e">
        <f>#REF!</f>
        <v>#REF!</v>
      </c>
      <c r="FL496" s="26" t="e">
        <f>#REF!</f>
        <v>#REF!</v>
      </c>
      <c r="FM496" s="26" t="e">
        <f>#REF!</f>
        <v>#REF!</v>
      </c>
      <c r="FN496" s="26" t="e">
        <f>#REF!</f>
        <v>#REF!</v>
      </c>
      <c r="FO496" s="26" t="e">
        <f>#REF!</f>
        <v>#REF!</v>
      </c>
      <c r="FP496" s="26" t="e">
        <f>#REF!</f>
        <v>#REF!</v>
      </c>
      <c r="FQ496" s="26" t="e">
        <f>#REF!</f>
        <v>#REF!</v>
      </c>
      <c r="FR496" s="26" t="e">
        <f>#REF!</f>
        <v>#REF!</v>
      </c>
      <c r="FS496" s="26" t="e">
        <f>#REF!</f>
        <v>#REF!</v>
      </c>
      <c r="FT496" s="26" t="e">
        <f>#REF!</f>
        <v>#REF!</v>
      </c>
      <c r="FU496" s="26" t="e">
        <f>#REF!</f>
        <v>#REF!</v>
      </c>
      <c r="FV496" s="26" t="e">
        <f>#REF!</f>
        <v>#REF!</v>
      </c>
      <c r="FW496" s="26" t="e">
        <f>#REF!</f>
        <v>#REF!</v>
      </c>
      <c r="FX496" s="26" t="e">
        <f>#REF!</f>
        <v>#REF!</v>
      </c>
      <c r="FY496" s="26" t="e">
        <f>#REF!</f>
        <v>#REF!</v>
      </c>
      <c r="FZ496" s="26" t="e">
        <f>#REF!</f>
        <v>#REF!</v>
      </c>
      <c r="GA496" s="26" t="e">
        <f>#REF!</f>
        <v>#REF!</v>
      </c>
      <c r="GB496" s="26" t="e">
        <f>#REF!</f>
        <v>#REF!</v>
      </c>
      <c r="GC496" s="26" t="e">
        <f>#REF!</f>
        <v>#REF!</v>
      </c>
      <c r="GD496" s="26" t="e">
        <f>#REF!</f>
        <v>#REF!</v>
      </c>
      <c r="GE496" s="26" t="e">
        <f>#REF!</f>
        <v>#REF!</v>
      </c>
      <c r="GF496" s="26" t="e">
        <f>#REF!</f>
        <v>#REF!</v>
      </c>
      <c r="GG496" s="26" t="e">
        <f>#REF!</f>
        <v>#REF!</v>
      </c>
      <c r="GH496" s="26" t="e">
        <f>#REF!</f>
        <v>#REF!</v>
      </c>
      <c r="GI496" s="26" t="e">
        <f>#REF!</f>
        <v>#REF!</v>
      </c>
      <c r="GJ496" s="26" t="e">
        <f>#REF!</f>
        <v>#REF!</v>
      </c>
      <c r="GK496" s="26" t="e">
        <f>#REF!</f>
        <v>#REF!</v>
      </c>
      <c r="GL496" s="26" t="e">
        <f>#REF!</f>
        <v>#REF!</v>
      </c>
      <c r="GM496" s="26" t="e">
        <f>#REF!</f>
        <v>#REF!</v>
      </c>
      <c r="GN496" s="26" t="e">
        <f>#REF!</f>
        <v>#REF!</v>
      </c>
      <c r="GO496" s="26" t="e">
        <f>#REF!</f>
        <v>#REF!</v>
      </c>
      <c r="GP496" s="26" t="e">
        <f>#REF!</f>
        <v>#REF!</v>
      </c>
      <c r="GQ496" s="26" t="e">
        <f>#REF!</f>
        <v>#REF!</v>
      </c>
      <c r="GR496" s="26" t="e">
        <f>#REF!</f>
        <v>#REF!</v>
      </c>
      <c r="GS496" s="26" t="e">
        <f>#REF!</f>
        <v>#REF!</v>
      </c>
      <c r="GT496" s="26" t="e">
        <f>#REF!</f>
        <v>#REF!</v>
      </c>
      <c r="GU496" s="26" t="e">
        <f>#REF!</f>
        <v>#REF!</v>
      </c>
      <c r="GV496" s="26" t="e">
        <f>#REF!</f>
        <v>#REF!</v>
      </c>
      <c r="GW496" s="26" t="e">
        <f>#REF!</f>
        <v>#REF!</v>
      </c>
      <c r="GX496" s="26" t="e">
        <f>#REF!</f>
        <v>#REF!</v>
      </c>
      <c r="GY496" s="26" t="e">
        <f>#REF!</f>
        <v>#REF!</v>
      </c>
      <c r="GZ496" s="26" t="e">
        <f>#REF!</f>
        <v>#REF!</v>
      </c>
      <c r="HA496" s="26" t="e">
        <f>#REF!</f>
        <v>#REF!</v>
      </c>
      <c r="HB496" s="26" t="e">
        <f>#REF!</f>
        <v>#REF!</v>
      </c>
      <c r="HC496" s="26" t="e">
        <f>#REF!</f>
        <v>#REF!</v>
      </c>
      <c r="HD496" s="26" t="e">
        <f>#REF!</f>
        <v>#REF!</v>
      </c>
      <c r="HE496" s="26" t="e">
        <f>#REF!</f>
        <v>#REF!</v>
      </c>
      <c r="HF496" s="26" t="e">
        <f>#REF!</f>
        <v>#REF!</v>
      </c>
      <c r="HG496" s="26" t="e">
        <f>#REF!</f>
        <v>#REF!</v>
      </c>
      <c r="HH496" s="26" t="e">
        <f>#REF!</f>
        <v>#REF!</v>
      </c>
      <c r="HI496" s="26" t="e">
        <f>#REF!</f>
        <v>#REF!</v>
      </c>
      <c r="HJ496" s="26" t="e">
        <f>#REF!</f>
        <v>#REF!</v>
      </c>
      <c r="HK496" s="26" t="e">
        <f>#REF!</f>
        <v>#REF!</v>
      </c>
      <c r="HL496" s="26" t="e">
        <f>#REF!</f>
        <v>#REF!</v>
      </c>
      <c r="HM496" s="26" t="e">
        <f>#REF!</f>
        <v>#REF!</v>
      </c>
      <c r="HN496" s="26" t="e">
        <f>#REF!</f>
        <v>#REF!</v>
      </c>
      <c r="HO496" s="26" t="e">
        <f>#REF!</f>
        <v>#REF!</v>
      </c>
      <c r="HP496" s="26" t="e">
        <f>#REF!</f>
        <v>#REF!</v>
      </c>
      <c r="HQ496" s="26" t="e">
        <f>#REF!</f>
        <v>#REF!</v>
      </c>
      <c r="HR496" s="26" t="e">
        <f>#REF!</f>
        <v>#REF!</v>
      </c>
      <c r="HS496" s="26" t="e">
        <f>#REF!</f>
        <v>#REF!</v>
      </c>
      <c r="HT496" s="26" t="e">
        <f>#REF!</f>
        <v>#REF!</v>
      </c>
      <c r="HU496" s="26" t="e">
        <f>#REF!</f>
        <v>#REF!</v>
      </c>
      <c r="HV496" s="26" t="e">
        <f>#REF!</f>
        <v>#REF!</v>
      </c>
      <c r="HW496" s="26" t="e">
        <f>#REF!</f>
        <v>#REF!</v>
      </c>
      <c r="HX496" s="26" t="e">
        <f>#REF!</f>
        <v>#REF!</v>
      </c>
      <c r="HY496" s="26" t="e">
        <f>#REF!</f>
        <v>#REF!</v>
      </c>
      <c r="HZ496" s="26" t="e">
        <f>#REF!</f>
        <v>#REF!</v>
      </c>
      <c r="IA496" s="26" t="e">
        <f>#REF!</f>
        <v>#REF!</v>
      </c>
      <c r="IB496" s="26" t="e">
        <f>#REF!</f>
        <v>#REF!</v>
      </c>
      <c r="IC496" s="26" t="e">
        <f>#REF!</f>
        <v>#REF!</v>
      </c>
      <c r="ID496" s="26" t="e">
        <f>#REF!</f>
        <v>#REF!</v>
      </c>
      <c r="IE496" s="26" t="e">
        <f>#REF!</f>
        <v>#REF!</v>
      </c>
      <c r="IF496" s="26" t="e">
        <f>#REF!</f>
        <v>#REF!</v>
      </c>
      <c r="IG496" s="26" t="e">
        <f>#REF!</f>
        <v>#REF!</v>
      </c>
      <c r="IH496" s="26" t="e">
        <f>#REF!</f>
        <v>#REF!</v>
      </c>
      <c r="II496" s="26" t="e">
        <f>#REF!</f>
        <v>#REF!</v>
      </c>
      <c r="IJ496" s="26" t="e">
        <f>#REF!</f>
        <v>#REF!</v>
      </c>
      <c r="IK496" s="26" t="e">
        <f>#REF!</f>
        <v>#REF!</v>
      </c>
      <c r="IL496" s="26" t="e">
        <f>#REF!</f>
        <v>#REF!</v>
      </c>
      <c r="IM496" s="26" t="e">
        <f>#REF!</f>
        <v>#REF!</v>
      </c>
      <c r="IN496" s="26" t="e">
        <f>#REF!</f>
        <v>#REF!</v>
      </c>
      <c r="IO496" s="26" t="e">
        <f>#REF!</f>
        <v>#REF!</v>
      </c>
      <c r="IP496" s="26" t="e">
        <f>#REF!</f>
        <v>#REF!</v>
      </c>
      <c r="IQ496" s="26" t="e">
        <f>#REF!</f>
        <v>#REF!</v>
      </c>
      <c r="IR496" s="26" t="e">
        <f>#REF!</f>
        <v>#REF!</v>
      </c>
      <c r="IS496" s="26" t="e">
        <f>#REF!</f>
        <v>#REF!</v>
      </c>
    </row>
    <row r="497" spans="1:253" s="11" customFormat="1" ht="36" x14ac:dyDescent="0.25">
      <c r="A497" s="13"/>
      <c r="B497" s="28"/>
      <c r="C497" s="28"/>
      <c r="D497" s="28" t="s">
        <v>56</v>
      </c>
      <c r="E497" s="28"/>
      <c r="F497" s="30"/>
      <c r="G497" s="7" t="s">
        <v>228</v>
      </c>
      <c r="H497" s="7" t="s">
        <v>229</v>
      </c>
      <c r="I497" s="29" t="s">
        <v>230</v>
      </c>
      <c r="J497" s="44" t="s">
        <v>231</v>
      </c>
      <c r="K497" s="20" t="s">
        <v>51</v>
      </c>
      <c r="L497" s="20" t="s">
        <v>52</v>
      </c>
      <c r="M497" s="20" t="s">
        <v>53</v>
      </c>
      <c r="N497" s="31"/>
      <c r="O497" s="32"/>
      <c r="P497" s="32"/>
      <c r="Q497" s="32" t="s">
        <v>56</v>
      </c>
      <c r="R497" s="32"/>
      <c r="S497" s="32"/>
      <c r="T497" s="34"/>
      <c r="U497" s="20"/>
      <c r="V497" s="15"/>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c r="AZ497" s="26"/>
      <c r="BA497" s="26"/>
      <c r="BB497" s="26"/>
      <c r="BC497" s="26" t="e">
        <f>#REF!</f>
        <v>#REF!</v>
      </c>
      <c r="BD497" s="26" t="e">
        <f>#REF!</f>
        <v>#REF!</v>
      </c>
      <c r="BE497" s="26" t="e">
        <f>#REF!</f>
        <v>#REF!</v>
      </c>
      <c r="BF497" s="26" t="e">
        <f>#REF!</f>
        <v>#REF!</v>
      </c>
      <c r="BG497" s="26" t="e">
        <f>#REF!</f>
        <v>#REF!</v>
      </c>
      <c r="BH497" s="26" t="e">
        <f>#REF!</f>
        <v>#REF!</v>
      </c>
      <c r="BI497" s="26" t="e">
        <f>#REF!</f>
        <v>#REF!</v>
      </c>
      <c r="BJ497" s="26" t="e">
        <f>#REF!</f>
        <v>#REF!</v>
      </c>
      <c r="BK497" s="26" t="e">
        <f>#REF!</f>
        <v>#REF!</v>
      </c>
      <c r="BL497" s="26" t="e">
        <f>#REF!</f>
        <v>#REF!</v>
      </c>
      <c r="BM497" s="26" t="e">
        <f>#REF!</f>
        <v>#REF!</v>
      </c>
      <c r="BN497" s="26" t="e">
        <f>#REF!</f>
        <v>#REF!</v>
      </c>
      <c r="BO497" s="26" t="e">
        <f>#REF!</f>
        <v>#REF!</v>
      </c>
      <c r="BP497" s="26" t="e">
        <f>#REF!</f>
        <v>#REF!</v>
      </c>
      <c r="BQ497" s="26" t="e">
        <f>#REF!</f>
        <v>#REF!</v>
      </c>
      <c r="BR497" s="26" t="e">
        <f>#REF!</f>
        <v>#REF!</v>
      </c>
      <c r="BS497" s="26" t="e">
        <f>#REF!</f>
        <v>#REF!</v>
      </c>
      <c r="BT497" s="26" t="e">
        <f>#REF!</f>
        <v>#REF!</v>
      </c>
      <c r="BU497" s="26" t="e">
        <f>#REF!</f>
        <v>#REF!</v>
      </c>
      <c r="BV497" s="26" t="e">
        <f>#REF!</f>
        <v>#REF!</v>
      </c>
      <c r="BW497" s="26" t="e">
        <f>#REF!</f>
        <v>#REF!</v>
      </c>
      <c r="BX497" s="26" t="e">
        <f>#REF!</f>
        <v>#REF!</v>
      </c>
      <c r="BY497" s="26" t="e">
        <f>#REF!</f>
        <v>#REF!</v>
      </c>
      <c r="BZ497" s="26" t="e">
        <f>#REF!</f>
        <v>#REF!</v>
      </c>
      <c r="CA497" s="26" t="e">
        <f>#REF!</f>
        <v>#REF!</v>
      </c>
      <c r="CB497" s="26" t="e">
        <f>#REF!</f>
        <v>#REF!</v>
      </c>
      <c r="CC497" s="26" t="e">
        <f>#REF!</f>
        <v>#REF!</v>
      </c>
      <c r="CD497" s="26" t="e">
        <f>#REF!</f>
        <v>#REF!</v>
      </c>
      <c r="CE497" s="26" t="e">
        <f>#REF!</f>
        <v>#REF!</v>
      </c>
      <c r="CF497" s="26" t="e">
        <f>#REF!</f>
        <v>#REF!</v>
      </c>
      <c r="CG497" s="26" t="e">
        <f>#REF!</f>
        <v>#REF!</v>
      </c>
      <c r="CH497" s="26" t="e">
        <f>#REF!</f>
        <v>#REF!</v>
      </c>
      <c r="CI497" s="26" t="e">
        <f>#REF!</f>
        <v>#REF!</v>
      </c>
      <c r="CJ497" s="26" t="e">
        <f>#REF!</f>
        <v>#REF!</v>
      </c>
      <c r="CK497" s="26" t="e">
        <f>#REF!</f>
        <v>#REF!</v>
      </c>
      <c r="CL497" s="26" t="e">
        <f>#REF!</f>
        <v>#REF!</v>
      </c>
      <c r="CM497" s="26" t="e">
        <f>#REF!</f>
        <v>#REF!</v>
      </c>
      <c r="CN497" s="26" t="e">
        <f>#REF!</f>
        <v>#REF!</v>
      </c>
      <c r="CO497" s="26" t="e">
        <f>#REF!</f>
        <v>#REF!</v>
      </c>
      <c r="CP497" s="26" t="e">
        <f>#REF!</f>
        <v>#REF!</v>
      </c>
      <c r="CQ497" s="26" t="e">
        <f>#REF!</f>
        <v>#REF!</v>
      </c>
      <c r="CR497" s="26" t="e">
        <f>#REF!</f>
        <v>#REF!</v>
      </c>
      <c r="CS497" s="26" t="e">
        <f>#REF!</f>
        <v>#REF!</v>
      </c>
      <c r="CT497" s="26" t="e">
        <f>#REF!</f>
        <v>#REF!</v>
      </c>
      <c r="CU497" s="26" t="e">
        <f>#REF!</f>
        <v>#REF!</v>
      </c>
      <c r="CV497" s="26" t="e">
        <f>#REF!</f>
        <v>#REF!</v>
      </c>
      <c r="CW497" s="26" t="e">
        <f>#REF!</f>
        <v>#REF!</v>
      </c>
      <c r="CX497" s="26" t="e">
        <f>#REF!</f>
        <v>#REF!</v>
      </c>
      <c r="CY497" s="23" t="e">
        <f>#REF!</f>
        <v>#REF!</v>
      </c>
      <c r="CZ497" s="26" t="e">
        <f>#REF!</f>
        <v>#REF!</v>
      </c>
      <c r="DA497" s="26" t="e">
        <f>#REF!</f>
        <v>#REF!</v>
      </c>
      <c r="DB497" s="26" t="e">
        <f>#REF!</f>
        <v>#REF!</v>
      </c>
      <c r="DC497" s="26" t="e">
        <f>#REF!</f>
        <v>#REF!</v>
      </c>
      <c r="DD497" s="26" t="e">
        <f>#REF!</f>
        <v>#REF!</v>
      </c>
      <c r="DE497" s="26" t="e">
        <f>#REF!</f>
        <v>#REF!</v>
      </c>
      <c r="DF497" s="26" t="e">
        <f>#REF!</f>
        <v>#REF!</v>
      </c>
      <c r="DG497" s="26" t="e">
        <f>#REF!</f>
        <v>#REF!</v>
      </c>
      <c r="DH497" s="26" t="e">
        <f>#REF!</f>
        <v>#REF!</v>
      </c>
      <c r="DI497" s="26" t="e">
        <f>#REF!</f>
        <v>#REF!</v>
      </c>
      <c r="DJ497" s="26" t="e">
        <f>#REF!</f>
        <v>#REF!</v>
      </c>
      <c r="DK497" s="26" t="e">
        <f>#REF!</f>
        <v>#REF!</v>
      </c>
      <c r="DL497" s="26" t="e">
        <f>#REF!</f>
        <v>#REF!</v>
      </c>
      <c r="DM497" s="26" t="e">
        <f>#REF!</f>
        <v>#REF!</v>
      </c>
      <c r="DN497" s="26" t="e">
        <f>#REF!</f>
        <v>#REF!</v>
      </c>
      <c r="DO497" s="26" t="e">
        <f>#REF!</f>
        <v>#REF!</v>
      </c>
      <c r="DP497" s="26" t="e">
        <f>#REF!</f>
        <v>#REF!</v>
      </c>
      <c r="DQ497" s="26" t="e">
        <f>#REF!</f>
        <v>#REF!</v>
      </c>
      <c r="DR497" s="26" t="e">
        <f>#REF!</f>
        <v>#REF!</v>
      </c>
      <c r="DS497" s="26" t="e">
        <f>#REF!</f>
        <v>#REF!</v>
      </c>
      <c r="DT497" s="26" t="e">
        <f>#REF!</f>
        <v>#REF!</v>
      </c>
      <c r="DU497" s="26" t="e">
        <f>#REF!</f>
        <v>#REF!</v>
      </c>
      <c r="DV497" s="26" t="e">
        <f>#REF!</f>
        <v>#REF!</v>
      </c>
      <c r="DW497" s="26" t="e">
        <f>#REF!</f>
        <v>#REF!</v>
      </c>
      <c r="DX497" s="26" t="e">
        <f>#REF!</f>
        <v>#REF!</v>
      </c>
      <c r="DY497" s="26" t="e">
        <f>#REF!</f>
        <v>#REF!</v>
      </c>
      <c r="DZ497" s="26" t="e">
        <f>#REF!</f>
        <v>#REF!</v>
      </c>
      <c r="EA497" s="26" t="e">
        <f>#REF!</f>
        <v>#REF!</v>
      </c>
      <c r="EB497" s="26" t="e">
        <f>#REF!</f>
        <v>#REF!</v>
      </c>
      <c r="EC497" s="26" t="e">
        <f>#REF!</f>
        <v>#REF!</v>
      </c>
      <c r="ED497" s="26" t="e">
        <f>#REF!</f>
        <v>#REF!</v>
      </c>
      <c r="EE497" s="26" t="e">
        <f>#REF!</f>
        <v>#REF!</v>
      </c>
      <c r="EF497" s="26" t="e">
        <f>#REF!</f>
        <v>#REF!</v>
      </c>
      <c r="EG497" s="26" t="e">
        <f>#REF!</f>
        <v>#REF!</v>
      </c>
      <c r="EH497" s="26" t="e">
        <f>#REF!</f>
        <v>#REF!</v>
      </c>
      <c r="EI497" s="26" t="e">
        <f>#REF!</f>
        <v>#REF!</v>
      </c>
      <c r="EJ497" s="26" t="e">
        <f>#REF!</f>
        <v>#REF!</v>
      </c>
      <c r="EK497" s="26" t="e">
        <f>#REF!</f>
        <v>#REF!</v>
      </c>
      <c r="EL497" s="26" t="e">
        <f>#REF!</f>
        <v>#REF!</v>
      </c>
      <c r="EM497" s="26" t="e">
        <f>#REF!</f>
        <v>#REF!</v>
      </c>
      <c r="EN497" s="26" t="e">
        <f>#REF!</f>
        <v>#REF!</v>
      </c>
      <c r="EO497" s="26" t="e">
        <f>#REF!</f>
        <v>#REF!</v>
      </c>
      <c r="EP497" s="26" t="e">
        <f>#REF!</f>
        <v>#REF!</v>
      </c>
      <c r="EQ497" s="26" t="e">
        <f>#REF!</f>
        <v>#REF!</v>
      </c>
      <c r="ER497" s="26" t="e">
        <f>#REF!</f>
        <v>#REF!</v>
      </c>
      <c r="ES497" s="26" t="e">
        <f>#REF!</f>
        <v>#REF!</v>
      </c>
      <c r="ET497" s="26" t="e">
        <f>#REF!</f>
        <v>#REF!</v>
      </c>
      <c r="EU497" s="26" t="e">
        <f>#REF!</f>
        <v>#REF!</v>
      </c>
      <c r="EV497" s="26" t="e">
        <f>#REF!</f>
        <v>#REF!</v>
      </c>
      <c r="EW497" s="26" t="e">
        <f>#REF!</f>
        <v>#REF!</v>
      </c>
      <c r="EX497" s="26" t="e">
        <f>#REF!</f>
        <v>#REF!</v>
      </c>
      <c r="EY497" s="26" t="e">
        <f>#REF!</f>
        <v>#REF!</v>
      </c>
      <c r="EZ497" s="26" t="e">
        <f>#REF!</f>
        <v>#REF!</v>
      </c>
      <c r="FA497" s="26" t="e">
        <f>#REF!</f>
        <v>#REF!</v>
      </c>
      <c r="FB497" s="26" t="e">
        <f>#REF!</f>
        <v>#REF!</v>
      </c>
      <c r="FC497" s="26" t="e">
        <f>#REF!</f>
        <v>#REF!</v>
      </c>
      <c r="FD497" s="26" t="e">
        <f>#REF!</f>
        <v>#REF!</v>
      </c>
      <c r="FE497" s="26" t="e">
        <f>#REF!</f>
        <v>#REF!</v>
      </c>
      <c r="FF497" s="26" t="e">
        <f>#REF!</f>
        <v>#REF!</v>
      </c>
      <c r="FG497" s="26" t="e">
        <f>#REF!</f>
        <v>#REF!</v>
      </c>
      <c r="FH497" s="26" t="e">
        <f>#REF!</f>
        <v>#REF!</v>
      </c>
      <c r="FI497" s="26" t="e">
        <f>#REF!</f>
        <v>#REF!</v>
      </c>
      <c r="FJ497" s="26" t="e">
        <f>#REF!</f>
        <v>#REF!</v>
      </c>
      <c r="FK497" s="26" t="e">
        <f>#REF!</f>
        <v>#REF!</v>
      </c>
      <c r="FL497" s="26" t="e">
        <f>#REF!</f>
        <v>#REF!</v>
      </c>
      <c r="FM497" s="26" t="e">
        <f>#REF!</f>
        <v>#REF!</v>
      </c>
      <c r="FN497" s="26" t="e">
        <f>#REF!</f>
        <v>#REF!</v>
      </c>
      <c r="FO497" s="26" t="e">
        <f>#REF!</f>
        <v>#REF!</v>
      </c>
      <c r="FP497" s="26" t="e">
        <f>#REF!</f>
        <v>#REF!</v>
      </c>
      <c r="FQ497" s="26" t="e">
        <f>#REF!</f>
        <v>#REF!</v>
      </c>
      <c r="FR497" s="26" t="e">
        <f>#REF!</f>
        <v>#REF!</v>
      </c>
      <c r="FS497" s="26" t="e">
        <f>#REF!</f>
        <v>#REF!</v>
      </c>
      <c r="FT497" s="26" t="e">
        <f>#REF!</f>
        <v>#REF!</v>
      </c>
      <c r="FU497" s="26" t="e">
        <f>#REF!</f>
        <v>#REF!</v>
      </c>
      <c r="FV497" s="26" t="e">
        <f>#REF!</f>
        <v>#REF!</v>
      </c>
      <c r="FW497" s="26" t="e">
        <f>#REF!</f>
        <v>#REF!</v>
      </c>
      <c r="FX497" s="26" t="e">
        <f>#REF!</f>
        <v>#REF!</v>
      </c>
      <c r="FY497" s="26" t="e">
        <f>#REF!</f>
        <v>#REF!</v>
      </c>
      <c r="FZ497" s="26" t="e">
        <f>#REF!</f>
        <v>#REF!</v>
      </c>
      <c r="GA497" s="26" t="e">
        <f>#REF!</f>
        <v>#REF!</v>
      </c>
      <c r="GB497" s="26" t="e">
        <f>#REF!</f>
        <v>#REF!</v>
      </c>
      <c r="GC497" s="26" t="e">
        <f>#REF!</f>
        <v>#REF!</v>
      </c>
      <c r="GD497" s="26" t="e">
        <f>#REF!</f>
        <v>#REF!</v>
      </c>
      <c r="GE497" s="26" t="e">
        <f>#REF!</f>
        <v>#REF!</v>
      </c>
      <c r="GF497" s="26" t="e">
        <f>#REF!</f>
        <v>#REF!</v>
      </c>
      <c r="GG497" s="26" t="e">
        <f>#REF!</f>
        <v>#REF!</v>
      </c>
      <c r="GH497" s="26" t="e">
        <f>#REF!</f>
        <v>#REF!</v>
      </c>
      <c r="GI497" s="26" t="e">
        <f>#REF!</f>
        <v>#REF!</v>
      </c>
      <c r="GJ497" s="26" t="e">
        <f>#REF!</f>
        <v>#REF!</v>
      </c>
      <c r="GK497" s="26" t="e">
        <f>#REF!</f>
        <v>#REF!</v>
      </c>
      <c r="GL497" s="26" t="e">
        <f>#REF!</f>
        <v>#REF!</v>
      </c>
      <c r="GM497" s="26" t="e">
        <f>#REF!</f>
        <v>#REF!</v>
      </c>
      <c r="GN497" s="26" t="e">
        <f>#REF!</f>
        <v>#REF!</v>
      </c>
      <c r="GO497" s="26" t="e">
        <f>#REF!</f>
        <v>#REF!</v>
      </c>
      <c r="GP497" s="26" t="e">
        <f>#REF!</f>
        <v>#REF!</v>
      </c>
      <c r="GQ497" s="26" t="e">
        <f>#REF!</f>
        <v>#REF!</v>
      </c>
      <c r="GR497" s="26" t="e">
        <f>#REF!</f>
        <v>#REF!</v>
      </c>
      <c r="GS497" s="26" t="e">
        <f>#REF!</f>
        <v>#REF!</v>
      </c>
      <c r="GT497" s="26" t="e">
        <f>#REF!</f>
        <v>#REF!</v>
      </c>
      <c r="GU497" s="26" t="e">
        <f>#REF!</f>
        <v>#REF!</v>
      </c>
      <c r="GV497" s="26" t="e">
        <f>#REF!</f>
        <v>#REF!</v>
      </c>
      <c r="GW497" s="26" t="e">
        <f>#REF!</f>
        <v>#REF!</v>
      </c>
      <c r="GX497" s="26" t="e">
        <f>#REF!</f>
        <v>#REF!</v>
      </c>
      <c r="GY497" s="26" t="e">
        <f>#REF!</f>
        <v>#REF!</v>
      </c>
      <c r="GZ497" s="26" t="e">
        <f>#REF!</f>
        <v>#REF!</v>
      </c>
      <c r="HA497" s="26" t="e">
        <f>#REF!</f>
        <v>#REF!</v>
      </c>
      <c r="HB497" s="26" t="e">
        <f>#REF!</f>
        <v>#REF!</v>
      </c>
      <c r="HC497" s="26" t="e">
        <f>#REF!</f>
        <v>#REF!</v>
      </c>
      <c r="HD497" s="26" t="e">
        <f>#REF!</f>
        <v>#REF!</v>
      </c>
      <c r="HE497" s="26" t="e">
        <f>#REF!</f>
        <v>#REF!</v>
      </c>
      <c r="HF497" s="26" t="e">
        <f>#REF!</f>
        <v>#REF!</v>
      </c>
      <c r="HG497" s="26" t="e">
        <f>#REF!</f>
        <v>#REF!</v>
      </c>
      <c r="HH497" s="26" t="e">
        <f>#REF!</f>
        <v>#REF!</v>
      </c>
      <c r="HI497" s="26" t="e">
        <f>#REF!</f>
        <v>#REF!</v>
      </c>
      <c r="HJ497" s="26" t="e">
        <f>#REF!</f>
        <v>#REF!</v>
      </c>
      <c r="HK497" s="26" t="e">
        <f>#REF!</f>
        <v>#REF!</v>
      </c>
      <c r="HL497" s="26" t="e">
        <f>#REF!</f>
        <v>#REF!</v>
      </c>
      <c r="HM497" s="26" t="e">
        <f>#REF!</f>
        <v>#REF!</v>
      </c>
      <c r="HN497" s="26" t="e">
        <f>#REF!</f>
        <v>#REF!</v>
      </c>
      <c r="HO497" s="26" t="e">
        <f>#REF!</f>
        <v>#REF!</v>
      </c>
      <c r="HP497" s="26" t="e">
        <f>#REF!</f>
        <v>#REF!</v>
      </c>
      <c r="HQ497" s="26" t="e">
        <f>#REF!</f>
        <v>#REF!</v>
      </c>
      <c r="HR497" s="26" t="e">
        <f>#REF!</f>
        <v>#REF!</v>
      </c>
      <c r="HS497" s="26" t="e">
        <f>#REF!</f>
        <v>#REF!</v>
      </c>
      <c r="HT497" s="26" t="e">
        <f>#REF!</f>
        <v>#REF!</v>
      </c>
      <c r="HU497" s="26" t="e">
        <f>#REF!</f>
        <v>#REF!</v>
      </c>
      <c r="HV497" s="26" t="e">
        <f>#REF!</f>
        <v>#REF!</v>
      </c>
      <c r="HW497" s="26" t="e">
        <f>#REF!</f>
        <v>#REF!</v>
      </c>
      <c r="HX497" s="26" t="e">
        <f>#REF!</f>
        <v>#REF!</v>
      </c>
      <c r="HY497" s="26" t="e">
        <f>#REF!</f>
        <v>#REF!</v>
      </c>
      <c r="HZ497" s="26" t="e">
        <f>#REF!</f>
        <v>#REF!</v>
      </c>
      <c r="IA497" s="26" t="e">
        <f>#REF!</f>
        <v>#REF!</v>
      </c>
      <c r="IB497" s="26" t="e">
        <f>#REF!</f>
        <v>#REF!</v>
      </c>
      <c r="IC497" s="26" t="e">
        <f>#REF!</f>
        <v>#REF!</v>
      </c>
      <c r="ID497" s="26" t="e">
        <f>#REF!</f>
        <v>#REF!</v>
      </c>
      <c r="IE497" s="26" t="e">
        <f>#REF!</f>
        <v>#REF!</v>
      </c>
      <c r="IF497" s="26" t="e">
        <f>#REF!</f>
        <v>#REF!</v>
      </c>
      <c r="IG497" s="26" t="e">
        <f>#REF!</f>
        <v>#REF!</v>
      </c>
      <c r="IH497" s="26" t="e">
        <f>#REF!</f>
        <v>#REF!</v>
      </c>
      <c r="II497" s="26" t="e">
        <f>#REF!</f>
        <v>#REF!</v>
      </c>
      <c r="IJ497" s="26" t="e">
        <f>#REF!</f>
        <v>#REF!</v>
      </c>
      <c r="IK497" s="26" t="e">
        <f>#REF!</f>
        <v>#REF!</v>
      </c>
      <c r="IL497" s="26" t="e">
        <f>#REF!</f>
        <v>#REF!</v>
      </c>
      <c r="IM497" s="26" t="e">
        <f>#REF!</f>
        <v>#REF!</v>
      </c>
      <c r="IN497" s="26" t="e">
        <f>#REF!</f>
        <v>#REF!</v>
      </c>
      <c r="IO497" s="26" t="e">
        <f>#REF!</f>
        <v>#REF!</v>
      </c>
      <c r="IP497" s="26" t="e">
        <f>#REF!</f>
        <v>#REF!</v>
      </c>
      <c r="IQ497" s="26" t="e">
        <f>#REF!</f>
        <v>#REF!</v>
      </c>
      <c r="IR497" s="26" t="e">
        <f>#REF!</f>
        <v>#REF!</v>
      </c>
      <c r="IS497" s="26" t="e">
        <f>#REF!</f>
        <v>#REF!</v>
      </c>
    </row>
    <row r="498" spans="1:253" s="11" customFormat="1" ht="33" customHeight="1" x14ac:dyDescent="0.2">
      <c r="A498" s="13"/>
      <c r="B498" s="28"/>
      <c r="C498" s="28"/>
      <c r="D498" s="28" t="s">
        <v>56</v>
      </c>
      <c r="E498" s="28"/>
      <c r="F498" s="30"/>
      <c r="G498" s="7" t="s">
        <v>228</v>
      </c>
      <c r="H498" s="7" t="s">
        <v>229</v>
      </c>
      <c r="I498" s="29" t="s">
        <v>232</v>
      </c>
      <c r="J498" s="44" t="s">
        <v>233</v>
      </c>
      <c r="K498" s="20" t="s">
        <v>51</v>
      </c>
      <c r="L498" s="20" t="s">
        <v>52</v>
      </c>
      <c r="M498" s="20" t="s">
        <v>53</v>
      </c>
      <c r="N498" s="31"/>
      <c r="O498" s="32"/>
      <c r="P498" s="32"/>
      <c r="Q498" s="32" t="s">
        <v>56</v>
      </c>
      <c r="R498" s="32"/>
      <c r="S498" s="32"/>
      <c r="T498" s="34"/>
      <c r="U498" s="20"/>
      <c r="V498" s="15"/>
      <c r="W498" s="1"/>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t="e">
        <f>#REF!</f>
        <v>#REF!</v>
      </c>
      <c r="BD498" s="26" t="e">
        <f>#REF!</f>
        <v>#REF!</v>
      </c>
      <c r="BE498" s="26" t="e">
        <f>#REF!</f>
        <v>#REF!</v>
      </c>
      <c r="BF498" s="26" t="e">
        <f>#REF!</f>
        <v>#REF!</v>
      </c>
      <c r="BG498" s="26" t="e">
        <f>#REF!</f>
        <v>#REF!</v>
      </c>
      <c r="BH498" s="26" t="e">
        <f>#REF!</f>
        <v>#REF!</v>
      </c>
      <c r="BI498" s="26" t="e">
        <f>#REF!</f>
        <v>#REF!</v>
      </c>
      <c r="BJ498" s="26" t="e">
        <f>#REF!</f>
        <v>#REF!</v>
      </c>
      <c r="BK498" s="26" t="e">
        <f>#REF!</f>
        <v>#REF!</v>
      </c>
      <c r="BL498" s="26" t="e">
        <f>#REF!</f>
        <v>#REF!</v>
      </c>
      <c r="BM498" s="26" t="e">
        <f>#REF!</f>
        <v>#REF!</v>
      </c>
      <c r="BN498" s="26" t="e">
        <f>#REF!</f>
        <v>#REF!</v>
      </c>
      <c r="BO498" s="26" t="e">
        <f>#REF!</f>
        <v>#REF!</v>
      </c>
      <c r="BP498" s="26" t="e">
        <f>#REF!</f>
        <v>#REF!</v>
      </c>
      <c r="BQ498" s="26" t="e">
        <f>#REF!</f>
        <v>#REF!</v>
      </c>
      <c r="BR498" s="26" t="e">
        <f>#REF!</f>
        <v>#REF!</v>
      </c>
      <c r="BS498" s="26" t="e">
        <f>#REF!</f>
        <v>#REF!</v>
      </c>
      <c r="BT498" s="26" t="e">
        <f>#REF!</f>
        <v>#REF!</v>
      </c>
      <c r="BU498" s="26" t="e">
        <f>#REF!</f>
        <v>#REF!</v>
      </c>
      <c r="BV498" s="26" t="e">
        <f>#REF!</f>
        <v>#REF!</v>
      </c>
      <c r="BW498" s="26" t="e">
        <f>#REF!</f>
        <v>#REF!</v>
      </c>
      <c r="BX498" s="26" t="e">
        <f>#REF!</f>
        <v>#REF!</v>
      </c>
      <c r="BY498" s="26" t="e">
        <f>#REF!</f>
        <v>#REF!</v>
      </c>
      <c r="BZ498" s="26" t="e">
        <f>#REF!</f>
        <v>#REF!</v>
      </c>
      <c r="CA498" s="26" t="e">
        <f>#REF!</f>
        <v>#REF!</v>
      </c>
      <c r="CB498" s="26" t="e">
        <f>#REF!</f>
        <v>#REF!</v>
      </c>
      <c r="CC498" s="26" t="e">
        <f>#REF!</f>
        <v>#REF!</v>
      </c>
      <c r="CD498" s="26" t="e">
        <f>#REF!</f>
        <v>#REF!</v>
      </c>
      <c r="CE498" s="26" t="e">
        <f>#REF!</f>
        <v>#REF!</v>
      </c>
      <c r="CF498" s="26" t="e">
        <f>#REF!</f>
        <v>#REF!</v>
      </c>
      <c r="CG498" s="26" t="e">
        <f>#REF!</f>
        <v>#REF!</v>
      </c>
      <c r="CH498" s="26" t="e">
        <f>#REF!</f>
        <v>#REF!</v>
      </c>
      <c r="CI498" s="26" t="e">
        <f>#REF!</f>
        <v>#REF!</v>
      </c>
      <c r="CJ498" s="26" t="e">
        <f>#REF!</f>
        <v>#REF!</v>
      </c>
      <c r="CK498" s="26" t="e">
        <f>#REF!</f>
        <v>#REF!</v>
      </c>
      <c r="CL498" s="26" t="e">
        <f>#REF!</f>
        <v>#REF!</v>
      </c>
      <c r="CM498" s="26" t="e">
        <f>#REF!</f>
        <v>#REF!</v>
      </c>
      <c r="CN498" s="26" t="e">
        <f>#REF!</f>
        <v>#REF!</v>
      </c>
      <c r="CO498" s="26" t="e">
        <f>#REF!</f>
        <v>#REF!</v>
      </c>
      <c r="CP498" s="26" t="e">
        <f>#REF!</f>
        <v>#REF!</v>
      </c>
      <c r="CQ498" s="26" t="e">
        <f>#REF!</f>
        <v>#REF!</v>
      </c>
      <c r="CR498" s="26" t="e">
        <f>#REF!</f>
        <v>#REF!</v>
      </c>
      <c r="CS498" s="26" t="e">
        <f>#REF!</f>
        <v>#REF!</v>
      </c>
      <c r="CT498" s="26" t="e">
        <f>#REF!</f>
        <v>#REF!</v>
      </c>
      <c r="CU498" s="26" t="e">
        <f>#REF!</f>
        <v>#REF!</v>
      </c>
      <c r="CV498" s="26" t="e">
        <f>#REF!</f>
        <v>#REF!</v>
      </c>
      <c r="CW498" s="26" t="e">
        <f>#REF!</f>
        <v>#REF!</v>
      </c>
      <c r="CX498" s="26" t="e">
        <f>#REF!</f>
        <v>#REF!</v>
      </c>
      <c r="CY498" s="23" t="e">
        <f>#REF!</f>
        <v>#REF!</v>
      </c>
      <c r="CZ498" s="26" t="e">
        <f>#REF!</f>
        <v>#REF!</v>
      </c>
      <c r="DA498" s="26" t="e">
        <f>#REF!</f>
        <v>#REF!</v>
      </c>
      <c r="DB498" s="26" t="e">
        <f>#REF!</f>
        <v>#REF!</v>
      </c>
      <c r="DC498" s="26" t="e">
        <f>#REF!</f>
        <v>#REF!</v>
      </c>
      <c r="DD498" s="26" t="e">
        <f>#REF!</f>
        <v>#REF!</v>
      </c>
      <c r="DE498" s="26" t="e">
        <f>#REF!</f>
        <v>#REF!</v>
      </c>
      <c r="DF498" s="26" t="e">
        <f>#REF!</f>
        <v>#REF!</v>
      </c>
      <c r="DG498" s="26" t="e">
        <f>#REF!</f>
        <v>#REF!</v>
      </c>
      <c r="DH498" s="26" t="e">
        <f>#REF!</f>
        <v>#REF!</v>
      </c>
      <c r="DI498" s="26" t="e">
        <f>#REF!</f>
        <v>#REF!</v>
      </c>
      <c r="DJ498" s="26" t="e">
        <f>#REF!</f>
        <v>#REF!</v>
      </c>
      <c r="DK498" s="26" t="e">
        <f>#REF!</f>
        <v>#REF!</v>
      </c>
      <c r="DL498" s="26" t="e">
        <f>#REF!</f>
        <v>#REF!</v>
      </c>
      <c r="DM498" s="26" t="e">
        <f>#REF!</f>
        <v>#REF!</v>
      </c>
      <c r="DN498" s="26" t="e">
        <f>#REF!</f>
        <v>#REF!</v>
      </c>
      <c r="DO498" s="26" t="e">
        <f>#REF!</f>
        <v>#REF!</v>
      </c>
      <c r="DP498" s="26" t="e">
        <f>#REF!</f>
        <v>#REF!</v>
      </c>
      <c r="DQ498" s="26" t="e">
        <f>#REF!</f>
        <v>#REF!</v>
      </c>
      <c r="DR498" s="26" t="e">
        <f>#REF!</f>
        <v>#REF!</v>
      </c>
      <c r="DS498" s="26" t="e">
        <f>#REF!</f>
        <v>#REF!</v>
      </c>
      <c r="DT498" s="26" t="e">
        <f>#REF!</f>
        <v>#REF!</v>
      </c>
      <c r="DU498" s="26" t="e">
        <f>#REF!</f>
        <v>#REF!</v>
      </c>
      <c r="DV498" s="26" t="e">
        <f>#REF!</f>
        <v>#REF!</v>
      </c>
      <c r="DW498" s="26" t="e">
        <f>#REF!</f>
        <v>#REF!</v>
      </c>
      <c r="DX498" s="26" t="e">
        <f>#REF!</f>
        <v>#REF!</v>
      </c>
      <c r="DY498" s="26" t="e">
        <f>#REF!</f>
        <v>#REF!</v>
      </c>
      <c r="DZ498" s="26" t="e">
        <f>#REF!</f>
        <v>#REF!</v>
      </c>
      <c r="EA498" s="26" t="e">
        <f>#REF!</f>
        <v>#REF!</v>
      </c>
      <c r="EB498" s="26" t="e">
        <f>#REF!</f>
        <v>#REF!</v>
      </c>
      <c r="EC498" s="26" t="e">
        <f>#REF!</f>
        <v>#REF!</v>
      </c>
      <c r="ED498" s="26" t="e">
        <f>#REF!</f>
        <v>#REF!</v>
      </c>
      <c r="EE498" s="26" t="e">
        <f>#REF!</f>
        <v>#REF!</v>
      </c>
      <c r="EF498" s="26" t="e">
        <f>#REF!</f>
        <v>#REF!</v>
      </c>
      <c r="EG498" s="26" t="e">
        <f>#REF!</f>
        <v>#REF!</v>
      </c>
      <c r="EH498" s="26" t="e">
        <f>#REF!</f>
        <v>#REF!</v>
      </c>
      <c r="EI498" s="26" t="e">
        <f>#REF!</f>
        <v>#REF!</v>
      </c>
      <c r="EJ498" s="26" t="e">
        <f>#REF!</f>
        <v>#REF!</v>
      </c>
      <c r="EK498" s="26" t="e">
        <f>#REF!</f>
        <v>#REF!</v>
      </c>
      <c r="EL498" s="26" t="e">
        <f>#REF!</f>
        <v>#REF!</v>
      </c>
      <c r="EM498" s="26" t="e">
        <f>#REF!</f>
        <v>#REF!</v>
      </c>
      <c r="EN498" s="26" t="e">
        <f>#REF!</f>
        <v>#REF!</v>
      </c>
      <c r="EO498" s="26" t="e">
        <f>#REF!</f>
        <v>#REF!</v>
      </c>
      <c r="EP498" s="26" t="e">
        <f>#REF!</f>
        <v>#REF!</v>
      </c>
      <c r="EQ498" s="26" t="e">
        <f>#REF!</f>
        <v>#REF!</v>
      </c>
      <c r="ER498" s="26" t="e">
        <f>#REF!</f>
        <v>#REF!</v>
      </c>
      <c r="ES498" s="26" t="e">
        <f>#REF!</f>
        <v>#REF!</v>
      </c>
      <c r="ET498" s="26" t="e">
        <f>#REF!</f>
        <v>#REF!</v>
      </c>
      <c r="EU498" s="26" t="e">
        <f>#REF!</f>
        <v>#REF!</v>
      </c>
      <c r="EV498" s="26" t="e">
        <f>#REF!</f>
        <v>#REF!</v>
      </c>
      <c r="EW498" s="26" t="e">
        <f>#REF!</f>
        <v>#REF!</v>
      </c>
      <c r="EX498" s="26" t="e">
        <f>#REF!</f>
        <v>#REF!</v>
      </c>
      <c r="EY498" s="26" t="e">
        <f>#REF!</f>
        <v>#REF!</v>
      </c>
      <c r="EZ498" s="26" t="e">
        <f>#REF!</f>
        <v>#REF!</v>
      </c>
      <c r="FA498" s="26" t="e">
        <f>#REF!</f>
        <v>#REF!</v>
      </c>
      <c r="FB498" s="26" t="e">
        <f>#REF!</f>
        <v>#REF!</v>
      </c>
      <c r="FC498" s="26" t="e">
        <f>#REF!</f>
        <v>#REF!</v>
      </c>
      <c r="FD498" s="26" t="e">
        <f>#REF!</f>
        <v>#REF!</v>
      </c>
      <c r="FE498" s="26" t="e">
        <f>#REF!</f>
        <v>#REF!</v>
      </c>
      <c r="FF498" s="26" t="e">
        <f>#REF!</f>
        <v>#REF!</v>
      </c>
      <c r="FG498" s="26" t="e">
        <f>#REF!</f>
        <v>#REF!</v>
      </c>
      <c r="FH498" s="26" t="e">
        <f>#REF!</f>
        <v>#REF!</v>
      </c>
      <c r="FI498" s="26" t="e">
        <f>#REF!</f>
        <v>#REF!</v>
      </c>
      <c r="FJ498" s="26" t="e">
        <f>#REF!</f>
        <v>#REF!</v>
      </c>
      <c r="FK498" s="26" t="e">
        <f>#REF!</f>
        <v>#REF!</v>
      </c>
      <c r="FL498" s="26" t="e">
        <f>#REF!</f>
        <v>#REF!</v>
      </c>
      <c r="FM498" s="26" t="e">
        <f>#REF!</f>
        <v>#REF!</v>
      </c>
      <c r="FN498" s="26" t="e">
        <f>#REF!</f>
        <v>#REF!</v>
      </c>
      <c r="FO498" s="26" t="e">
        <f>#REF!</f>
        <v>#REF!</v>
      </c>
      <c r="FP498" s="26" t="e">
        <f>#REF!</f>
        <v>#REF!</v>
      </c>
      <c r="FQ498" s="26" t="e">
        <f>#REF!</f>
        <v>#REF!</v>
      </c>
      <c r="FR498" s="26" t="e">
        <f>#REF!</f>
        <v>#REF!</v>
      </c>
      <c r="FS498" s="26" t="e">
        <f>#REF!</f>
        <v>#REF!</v>
      </c>
      <c r="FT498" s="26" t="e">
        <f>#REF!</f>
        <v>#REF!</v>
      </c>
      <c r="FU498" s="26" t="e">
        <f>#REF!</f>
        <v>#REF!</v>
      </c>
      <c r="FV498" s="26" t="e">
        <f>#REF!</f>
        <v>#REF!</v>
      </c>
      <c r="FW498" s="26" t="e">
        <f>#REF!</f>
        <v>#REF!</v>
      </c>
      <c r="FX498" s="26" t="e">
        <f>#REF!</f>
        <v>#REF!</v>
      </c>
      <c r="FY498" s="26" t="e">
        <f>#REF!</f>
        <v>#REF!</v>
      </c>
      <c r="FZ498" s="26" t="e">
        <f>#REF!</f>
        <v>#REF!</v>
      </c>
      <c r="GA498" s="26" t="e">
        <f>#REF!</f>
        <v>#REF!</v>
      </c>
      <c r="GB498" s="26" t="e">
        <f>#REF!</f>
        <v>#REF!</v>
      </c>
      <c r="GC498" s="26" t="e">
        <f>#REF!</f>
        <v>#REF!</v>
      </c>
      <c r="GD498" s="26" t="e">
        <f>#REF!</f>
        <v>#REF!</v>
      </c>
      <c r="GE498" s="26" t="e">
        <f>#REF!</f>
        <v>#REF!</v>
      </c>
      <c r="GF498" s="26" t="e">
        <f>#REF!</f>
        <v>#REF!</v>
      </c>
      <c r="GG498" s="26" t="e">
        <f>#REF!</f>
        <v>#REF!</v>
      </c>
      <c r="GH498" s="26" t="e">
        <f>#REF!</f>
        <v>#REF!</v>
      </c>
      <c r="GI498" s="26" t="e">
        <f>#REF!</f>
        <v>#REF!</v>
      </c>
      <c r="GJ498" s="26" t="e">
        <f>#REF!</f>
        <v>#REF!</v>
      </c>
      <c r="GK498" s="26" t="e">
        <f>#REF!</f>
        <v>#REF!</v>
      </c>
      <c r="GL498" s="26" t="e">
        <f>#REF!</f>
        <v>#REF!</v>
      </c>
      <c r="GM498" s="26" t="e">
        <f>#REF!</f>
        <v>#REF!</v>
      </c>
      <c r="GN498" s="26" t="e">
        <f>#REF!</f>
        <v>#REF!</v>
      </c>
      <c r="GO498" s="26" t="e">
        <f>#REF!</f>
        <v>#REF!</v>
      </c>
      <c r="GP498" s="26" t="e">
        <f>#REF!</f>
        <v>#REF!</v>
      </c>
      <c r="GQ498" s="26" t="e">
        <f>#REF!</f>
        <v>#REF!</v>
      </c>
      <c r="GR498" s="26" t="e">
        <f>#REF!</f>
        <v>#REF!</v>
      </c>
      <c r="GS498" s="26" t="e">
        <f>#REF!</f>
        <v>#REF!</v>
      </c>
      <c r="GT498" s="26" t="e">
        <f>#REF!</f>
        <v>#REF!</v>
      </c>
      <c r="GU498" s="26" t="e">
        <f>#REF!</f>
        <v>#REF!</v>
      </c>
      <c r="GV498" s="26" t="e">
        <f>#REF!</f>
        <v>#REF!</v>
      </c>
      <c r="GW498" s="26" t="e">
        <f>#REF!</f>
        <v>#REF!</v>
      </c>
      <c r="GX498" s="26" t="e">
        <f>#REF!</f>
        <v>#REF!</v>
      </c>
      <c r="GY498" s="26" t="e">
        <f>#REF!</f>
        <v>#REF!</v>
      </c>
      <c r="GZ498" s="26" t="e">
        <f>#REF!</f>
        <v>#REF!</v>
      </c>
      <c r="HA498" s="26" t="e">
        <f>#REF!</f>
        <v>#REF!</v>
      </c>
      <c r="HB498" s="26" t="e">
        <f>#REF!</f>
        <v>#REF!</v>
      </c>
      <c r="HC498" s="26" t="e">
        <f>#REF!</f>
        <v>#REF!</v>
      </c>
      <c r="HD498" s="26" t="e">
        <f>#REF!</f>
        <v>#REF!</v>
      </c>
      <c r="HE498" s="26" t="e">
        <f>#REF!</f>
        <v>#REF!</v>
      </c>
      <c r="HF498" s="26" t="e">
        <f>#REF!</f>
        <v>#REF!</v>
      </c>
      <c r="HG498" s="26" t="e">
        <f>#REF!</f>
        <v>#REF!</v>
      </c>
      <c r="HH498" s="26" t="e">
        <f>#REF!</f>
        <v>#REF!</v>
      </c>
      <c r="HI498" s="26" t="e">
        <f>#REF!</f>
        <v>#REF!</v>
      </c>
      <c r="HJ498" s="26" t="e">
        <f>#REF!</f>
        <v>#REF!</v>
      </c>
      <c r="HK498" s="26" t="e">
        <f>#REF!</f>
        <v>#REF!</v>
      </c>
      <c r="HL498" s="26" t="e">
        <f>#REF!</f>
        <v>#REF!</v>
      </c>
      <c r="HM498" s="26" t="e">
        <f>#REF!</f>
        <v>#REF!</v>
      </c>
      <c r="HN498" s="26" t="e">
        <f>#REF!</f>
        <v>#REF!</v>
      </c>
      <c r="HO498" s="26" t="e">
        <f>#REF!</f>
        <v>#REF!</v>
      </c>
      <c r="HP498" s="26" t="e">
        <f>#REF!</f>
        <v>#REF!</v>
      </c>
      <c r="HQ498" s="26" t="e">
        <f>#REF!</f>
        <v>#REF!</v>
      </c>
      <c r="HR498" s="26" t="e">
        <f>#REF!</f>
        <v>#REF!</v>
      </c>
      <c r="HS498" s="26" t="e">
        <f>#REF!</f>
        <v>#REF!</v>
      </c>
      <c r="HT498" s="26" t="e">
        <f>#REF!</f>
        <v>#REF!</v>
      </c>
      <c r="HU498" s="26" t="e">
        <f>#REF!</f>
        <v>#REF!</v>
      </c>
      <c r="HV498" s="26" t="e">
        <f>#REF!</f>
        <v>#REF!</v>
      </c>
      <c r="HW498" s="26" t="e">
        <f>#REF!</f>
        <v>#REF!</v>
      </c>
      <c r="HX498" s="26" t="e">
        <f>#REF!</f>
        <v>#REF!</v>
      </c>
      <c r="HY498" s="26" t="e">
        <f>#REF!</f>
        <v>#REF!</v>
      </c>
      <c r="HZ498" s="26" t="e">
        <f>#REF!</f>
        <v>#REF!</v>
      </c>
      <c r="IA498" s="26" t="e">
        <f>#REF!</f>
        <v>#REF!</v>
      </c>
      <c r="IB498" s="26" t="e">
        <f>#REF!</f>
        <v>#REF!</v>
      </c>
      <c r="IC498" s="26" t="e">
        <f>#REF!</f>
        <v>#REF!</v>
      </c>
      <c r="ID498" s="26" t="e">
        <f>#REF!</f>
        <v>#REF!</v>
      </c>
      <c r="IE498" s="26" t="e">
        <f>#REF!</f>
        <v>#REF!</v>
      </c>
      <c r="IF498" s="26" t="e">
        <f>#REF!</f>
        <v>#REF!</v>
      </c>
      <c r="IG498" s="26" t="e">
        <f>#REF!</f>
        <v>#REF!</v>
      </c>
      <c r="IH498" s="26" t="e">
        <f>#REF!</f>
        <v>#REF!</v>
      </c>
      <c r="II498" s="26" t="e">
        <f>#REF!</f>
        <v>#REF!</v>
      </c>
      <c r="IJ498" s="26" t="e">
        <f>#REF!</f>
        <v>#REF!</v>
      </c>
      <c r="IK498" s="26" t="e">
        <f>#REF!</f>
        <v>#REF!</v>
      </c>
      <c r="IL498" s="26" t="e">
        <f>#REF!</f>
        <v>#REF!</v>
      </c>
      <c r="IM498" s="26" t="e">
        <f>#REF!</f>
        <v>#REF!</v>
      </c>
      <c r="IN498" s="26" t="e">
        <f>#REF!</f>
        <v>#REF!</v>
      </c>
      <c r="IO498" s="26" t="e">
        <f>#REF!</f>
        <v>#REF!</v>
      </c>
      <c r="IP498" s="26" t="e">
        <f>#REF!</f>
        <v>#REF!</v>
      </c>
      <c r="IQ498" s="26" t="e">
        <f>#REF!</f>
        <v>#REF!</v>
      </c>
      <c r="IR498" s="26" t="e">
        <f>#REF!</f>
        <v>#REF!</v>
      </c>
      <c r="IS498" s="26" t="e">
        <f>#REF!</f>
        <v>#REF!</v>
      </c>
    </row>
    <row r="499" spans="1:253" s="11" customFormat="1" ht="73.5" customHeight="1" x14ac:dyDescent="0.2">
      <c r="A499" s="67" t="s">
        <v>1144</v>
      </c>
      <c r="B499" s="19" t="s">
        <v>43</v>
      </c>
      <c r="C499" s="18" t="s">
        <v>44</v>
      </c>
      <c r="D499" s="19" t="s">
        <v>45</v>
      </c>
      <c r="E499" s="18" t="s">
        <v>46</v>
      </c>
      <c r="F499" s="19" t="s">
        <v>47</v>
      </c>
      <c r="G499" s="19" t="s">
        <v>48</v>
      </c>
      <c r="H499" s="19" t="s">
        <v>49</v>
      </c>
      <c r="I499" s="75" t="s">
        <v>470</v>
      </c>
      <c r="J499" s="44" t="s">
        <v>50</v>
      </c>
      <c r="K499" s="20" t="s">
        <v>51</v>
      </c>
      <c r="L499" s="20" t="s">
        <v>52</v>
      </c>
      <c r="M499" s="20" t="s">
        <v>53</v>
      </c>
      <c r="N499" s="7" t="s">
        <v>40</v>
      </c>
      <c r="O499" s="7" t="s">
        <v>41</v>
      </c>
      <c r="P499" s="68">
        <v>148400</v>
      </c>
      <c r="Q499" s="22">
        <v>45627</v>
      </c>
      <c r="R499" s="22">
        <v>45992</v>
      </c>
      <c r="S499" s="65" t="s">
        <v>54</v>
      </c>
      <c r="T499" s="7" t="s">
        <v>55</v>
      </c>
      <c r="U499" s="25"/>
      <c r="V499" s="20"/>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c r="AZ499" s="26"/>
      <c r="BA499" s="26"/>
      <c r="BB499" s="26"/>
      <c r="BC499" s="26" t="e">
        <f>#REF!</f>
        <v>#REF!</v>
      </c>
      <c r="BD499" s="26" t="e">
        <f>#REF!</f>
        <v>#REF!</v>
      </c>
      <c r="BE499" s="26" t="e">
        <f>#REF!</f>
        <v>#REF!</v>
      </c>
      <c r="BF499" s="26" t="e">
        <f>#REF!</f>
        <v>#REF!</v>
      </c>
      <c r="BG499" s="26" t="e">
        <f>#REF!</f>
        <v>#REF!</v>
      </c>
      <c r="BH499" s="26" t="e">
        <f>#REF!</f>
        <v>#REF!</v>
      </c>
      <c r="BI499" s="26" t="e">
        <f>#REF!</f>
        <v>#REF!</v>
      </c>
      <c r="BJ499" s="26" t="e">
        <f>#REF!</f>
        <v>#REF!</v>
      </c>
      <c r="BK499" s="26" t="e">
        <f>#REF!</f>
        <v>#REF!</v>
      </c>
      <c r="BL499" s="26" t="e">
        <f>#REF!</f>
        <v>#REF!</v>
      </c>
      <c r="BM499" s="26" t="e">
        <f>#REF!</f>
        <v>#REF!</v>
      </c>
      <c r="BN499" s="26" t="e">
        <f>#REF!</f>
        <v>#REF!</v>
      </c>
      <c r="BO499" s="26" t="e">
        <f>#REF!</f>
        <v>#REF!</v>
      </c>
      <c r="BP499" s="26" t="e">
        <f>#REF!</f>
        <v>#REF!</v>
      </c>
      <c r="BQ499" s="26" t="e">
        <f>#REF!</f>
        <v>#REF!</v>
      </c>
      <c r="BR499" s="26" t="e">
        <f>#REF!</f>
        <v>#REF!</v>
      </c>
      <c r="BS499" s="26" t="e">
        <f>#REF!</f>
        <v>#REF!</v>
      </c>
      <c r="BT499" s="26" t="e">
        <f>#REF!</f>
        <v>#REF!</v>
      </c>
      <c r="BU499" s="26" t="e">
        <f>#REF!</f>
        <v>#REF!</v>
      </c>
      <c r="BV499" s="26" t="e">
        <f>#REF!</f>
        <v>#REF!</v>
      </c>
      <c r="BW499" s="26" t="e">
        <f>#REF!</f>
        <v>#REF!</v>
      </c>
      <c r="BX499" s="26" t="e">
        <f>#REF!</f>
        <v>#REF!</v>
      </c>
      <c r="BY499" s="26" t="e">
        <f>#REF!</f>
        <v>#REF!</v>
      </c>
      <c r="BZ499" s="26" t="e">
        <f>#REF!</f>
        <v>#REF!</v>
      </c>
      <c r="CA499" s="26" t="e">
        <f>#REF!</f>
        <v>#REF!</v>
      </c>
      <c r="CB499" s="26" t="e">
        <f>#REF!</f>
        <v>#REF!</v>
      </c>
      <c r="CC499" s="26" t="e">
        <f>#REF!</f>
        <v>#REF!</v>
      </c>
      <c r="CD499" s="26" t="e">
        <f>#REF!</f>
        <v>#REF!</v>
      </c>
      <c r="CE499" s="26" t="e">
        <f>#REF!</f>
        <v>#REF!</v>
      </c>
      <c r="CF499" s="26" t="e">
        <f>#REF!</f>
        <v>#REF!</v>
      </c>
      <c r="CG499" s="26" t="e">
        <f>#REF!</f>
        <v>#REF!</v>
      </c>
      <c r="CH499" s="26" t="e">
        <f>#REF!</f>
        <v>#REF!</v>
      </c>
      <c r="CI499" s="26" t="e">
        <f>#REF!</f>
        <v>#REF!</v>
      </c>
      <c r="CJ499" s="26" t="e">
        <f>#REF!</f>
        <v>#REF!</v>
      </c>
      <c r="CK499" s="26" t="e">
        <f>#REF!</f>
        <v>#REF!</v>
      </c>
      <c r="CL499" s="26" t="e">
        <f>#REF!</f>
        <v>#REF!</v>
      </c>
      <c r="CM499" s="26" t="e">
        <f>#REF!</f>
        <v>#REF!</v>
      </c>
      <c r="CN499" s="26" t="e">
        <f>#REF!</f>
        <v>#REF!</v>
      </c>
      <c r="CO499" s="26" t="e">
        <f>#REF!</f>
        <v>#REF!</v>
      </c>
      <c r="CP499" s="26" t="e">
        <f>#REF!</f>
        <v>#REF!</v>
      </c>
      <c r="CQ499" s="26" t="e">
        <f>#REF!</f>
        <v>#REF!</v>
      </c>
      <c r="CR499" s="26" t="e">
        <f>#REF!</f>
        <v>#REF!</v>
      </c>
      <c r="CS499" s="26" t="e">
        <f>#REF!</f>
        <v>#REF!</v>
      </c>
      <c r="CT499" s="26" t="e">
        <f>#REF!</f>
        <v>#REF!</v>
      </c>
      <c r="CU499" s="26" t="e">
        <f>#REF!</f>
        <v>#REF!</v>
      </c>
      <c r="CV499" s="26" t="e">
        <f>#REF!</f>
        <v>#REF!</v>
      </c>
      <c r="CW499" s="26" t="e">
        <f>#REF!</f>
        <v>#REF!</v>
      </c>
      <c r="CX499" s="26" t="e">
        <f>#REF!</f>
        <v>#REF!</v>
      </c>
      <c r="CY499" s="23" t="e">
        <f>#REF!</f>
        <v>#REF!</v>
      </c>
      <c r="CZ499" s="26" t="e">
        <f>#REF!</f>
        <v>#REF!</v>
      </c>
      <c r="DA499" s="26" t="e">
        <f>#REF!</f>
        <v>#REF!</v>
      </c>
      <c r="DB499" s="26" t="e">
        <f>#REF!</f>
        <v>#REF!</v>
      </c>
      <c r="DC499" s="26" t="e">
        <f>#REF!</f>
        <v>#REF!</v>
      </c>
      <c r="DD499" s="26" t="e">
        <f>#REF!</f>
        <v>#REF!</v>
      </c>
      <c r="DE499" s="26" t="e">
        <f>#REF!</f>
        <v>#REF!</v>
      </c>
      <c r="DF499" s="26" t="e">
        <f>#REF!</f>
        <v>#REF!</v>
      </c>
      <c r="DG499" s="26" t="e">
        <f>#REF!</f>
        <v>#REF!</v>
      </c>
      <c r="DH499" s="26" t="e">
        <f>#REF!</f>
        <v>#REF!</v>
      </c>
      <c r="DI499" s="26" t="e">
        <f>#REF!</f>
        <v>#REF!</v>
      </c>
      <c r="DJ499" s="26" t="e">
        <f>#REF!</f>
        <v>#REF!</v>
      </c>
      <c r="DK499" s="26" t="e">
        <f>#REF!</f>
        <v>#REF!</v>
      </c>
      <c r="DL499" s="26" t="e">
        <f>#REF!</f>
        <v>#REF!</v>
      </c>
      <c r="DM499" s="26" t="e">
        <f>#REF!</f>
        <v>#REF!</v>
      </c>
      <c r="DN499" s="26" t="e">
        <f>#REF!</f>
        <v>#REF!</v>
      </c>
      <c r="DO499" s="26" t="e">
        <f>#REF!</f>
        <v>#REF!</v>
      </c>
      <c r="DP499" s="26" t="e">
        <f>#REF!</f>
        <v>#REF!</v>
      </c>
      <c r="DQ499" s="26" t="e">
        <f>#REF!</f>
        <v>#REF!</v>
      </c>
      <c r="DR499" s="26" t="e">
        <f>#REF!</f>
        <v>#REF!</v>
      </c>
      <c r="DS499" s="26" t="e">
        <f>#REF!</f>
        <v>#REF!</v>
      </c>
      <c r="DT499" s="26" t="e">
        <f>#REF!</f>
        <v>#REF!</v>
      </c>
      <c r="DU499" s="26" t="e">
        <f>#REF!</f>
        <v>#REF!</v>
      </c>
      <c r="DV499" s="26" t="e">
        <f>#REF!</f>
        <v>#REF!</v>
      </c>
      <c r="DW499" s="26" t="e">
        <f>#REF!</f>
        <v>#REF!</v>
      </c>
      <c r="DX499" s="26" t="e">
        <f>#REF!</f>
        <v>#REF!</v>
      </c>
      <c r="DY499" s="26" t="e">
        <f>#REF!</f>
        <v>#REF!</v>
      </c>
      <c r="DZ499" s="26" t="e">
        <f>#REF!</f>
        <v>#REF!</v>
      </c>
      <c r="EA499" s="26" t="e">
        <f>#REF!</f>
        <v>#REF!</v>
      </c>
      <c r="EB499" s="26" t="e">
        <f>#REF!</f>
        <v>#REF!</v>
      </c>
      <c r="EC499" s="26" t="e">
        <f>#REF!</f>
        <v>#REF!</v>
      </c>
      <c r="ED499" s="26" t="e">
        <f>#REF!</f>
        <v>#REF!</v>
      </c>
      <c r="EE499" s="26" t="e">
        <f>#REF!</f>
        <v>#REF!</v>
      </c>
      <c r="EF499" s="26" t="e">
        <f>#REF!</f>
        <v>#REF!</v>
      </c>
      <c r="EG499" s="26" t="e">
        <f>#REF!</f>
        <v>#REF!</v>
      </c>
      <c r="EH499" s="26" t="e">
        <f>#REF!</f>
        <v>#REF!</v>
      </c>
      <c r="EI499" s="26" t="e">
        <f>#REF!</f>
        <v>#REF!</v>
      </c>
      <c r="EJ499" s="26" t="e">
        <f>#REF!</f>
        <v>#REF!</v>
      </c>
      <c r="EK499" s="26" t="e">
        <f>#REF!</f>
        <v>#REF!</v>
      </c>
      <c r="EL499" s="26" t="e">
        <f>#REF!</f>
        <v>#REF!</v>
      </c>
      <c r="EM499" s="26" t="e">
        <f>#REF!</f>
        <v>#REF!</v>
      </c>
      <c r="EN499" s="26" t="e">
        <f>#REF!</f>
        <v>#REF!</v>
      </c>
      <c r="EO499" s="26" t="e">
        <f>#REF!</f>
        <v>#REF!</v>
      </c>
      <c r="EP499" s="26" t="e">
        <f>#REF!</f>
        <v>#REF!</v>
      </c>
      <c r="EQ499" s="26" t="e">
        <f>#REF!</f>
        <v>#REF!</v>
      </c>
      <c r="ER499" s="26" t="e">
        <f>#REF!</f>
        <v>#REF!</v>
      </c>
      <c r="ES499" s="26" t="e">
        <f>#REF!</f>
        <v>#REF!</v>
      </c>
      <c r="ET499" s="26" t="e">
        <f>#REF!</f>
        <v>#REF!</v>
      </c>
      <c r="EU499" s="26" t="e">
        <f>#REF!</f>
        <v>#REF!</v>
      </c>
      <c r="EV499" s="26" t="e">
        <f>#REF!</f>
        <v>#REF!</v>
      </c>
      <c r="EW499" s="26" t="e">
        <f>#REF!</f>
        <v>#REF!</v>
      </c>
      <c r="EX499" s="26" t="e">
        <f>#REF!</f>
        <v>#REF!</v>
      </c>
      <c r="EY499" s="26" t="e">
        <f>#REF!</f>
        <v>#REF!</v>
      </c>
      <c r="EZ499" s="26" t="e">
        <f>#REF!</f>
        <v>#REF!</v>
      </c>
      <c r="FA499" s="26" t="e">
        <f>#REF!</f>
        <v>#REF!</v>
      </c>
      <c r="FB499" s="26" t="e">
        <f>#REF!</f>
        <v>#REF!</v>
      </c>
      <c r="FC499" s="26" t="e">
        <f>#REF!</f>
        <v>#REF!</v>
      </c>
      <c r="FD499" s="26" t="e">
        <f>#REF!</f>
        <v>#REF!</v>
      </c>
      <c r="FE499" s="26" t="e">
        <f>#REF!</f>
        <v>#REF!</v>
      </c>
      <c r="FF499" s="26" t="e">
        <f>#REF!</f>
        <v>#REF!</v>
      </c>
      <c r="FG499" s="26" t="e">
        <f>#REF!</f>
        <v>#REF!</v>
      </c>
      <c r="FH499" s="26" t="e">
        <f>#REF!</f>
        <v>#REF!</v>
      </c>
      <c r="FI499" s="26" t="e">
        <f>#REF!</f>
        <v>#REF!</v>
      </c>
      <c r="FJ499" s="26" t="e">
        <f>#REF!</f>
        <v>#REF!</v>
      </c>
      <c r="FK499" s="26" t="e">
        <f>#REF!</f>
        <v>#REF!</v>
      </c>
      <c r="FL499" s="26" t="e">
        <f>#REF!</f>
        <v>#REF!</v>
      </c>
      <c r="FM499" s="26" t="e">
        <f>#REF!</f>
        <v>#REF!</v>
      </c>
      <c r="FN499" s="26" t="e">
        <f>#REF!</f>
        <v>#REF!</v>
      </c>
      <c r="FO499" s="26" t="e">
        <f>#REF!</f>
        <v>#REF!</v>
      </c>
      <c r="FP499" s="26" t="e">
        <f>#REF!</f>
        <v>#REF!</v>
      </c>
      <c r="FQ499" s="26" t="e">
        <f>#REF!</f>
        <v>#REF!</v>
      </c>
      <c r="FR499" s="26" t="e">
        <f>#REF!</f>
        <v>#REF!</v>
      </c>
      <c r="FS499" s="26" t="e">
        <f>#REF!</f>
        <v>#REF!</v>
      </c>
      <c r="FT499" s="26" t="e">
        <f>#REF!</f>
        <v>#REF!</v>
      </c>
      <c r="FU499" s="26" t="e">
        <f>#REF!</f>
        <v>#REF!</v>
      </c>
      <c r="FV499" s="26" t="e">
        <f>#REF!</f>
        <v>#REF!</v>
      </c>
      <c r="FW499" s="26" t="e">
        <f>#REF!</f>
        <v>#REF!</v>
      </c>
      <c r="FX499" s="26" t="e">
        <f>#REF!</f>
        <v>#REF!</v>
      </c>
      <c r="FY499" s="26" t="e">
        <f>#REF!</f>
        <v>#REF!</v>
      </c>
      <c r="FZ499" s="26" t="e">
        <f>#REF!</f>
        <v>#REF!</v>
      </c>
      <c r="GA499" s="26" t="e">
        <f>#REF!</f>
        <v>#REF!</v>
      </c>
      <c r="GB499" s="26" t="e">
        <f>#REF!</f>
        <v>#REF!</v>
      </c>
      <c r="GC499" s="26" t="e">
        <f>#REF!</f>
        <v>#REF!</v>
      </c>
      <c r="GD499" s="26" t="e">
        <f>#REF!</f>
        <v>#REF!</v>
      </c>
      <c r="GE499" s="26" t="e">
        <f>#REF!</f>
        <v>#REF!</v>
      </c>
      <c r="GF499" s="26" t="e">
        <f>#REF!</f>
        <v>#REF!</v>
      </c>
      <c r="GG499" s="26" t="e">
        <f>#REF!</f>
        <v>#REF!</v>
      </c>
      <c r="GH499" s="26" t="e">
        <f>#REF!</f>
        <v>#REF!</v>
      </c>
      <c r="GI499" s="26" t="e">
        <f>#REF!</f>
        <v>#REF!</v>
      </c>
      <c r="GJ499" s="26" t="e">
        <f>#REF!</f>
        <v>#REF!</v>
      </c>
      <c r="GK499" s="26" t="e">
        <f>#REF!</f>
        <v>#REF!</v>
      </c>
      <c r="GL499" s="26" t="e">
        <f>#REF!</f>
        <v>#REF!</v>
      </c>
      <c r="GM499" s="26" t="e">
        <f>#REF!</f>
        <v>#REF!</v>
      </c>
      <c r="GN499" s="26" t="e">
        <f>#REF!</f>
        <v>#REF!</v>
      </c>
      <c r="GO499" s="26" t="e">
        <f>#REF!</f>
        <v>#REF!</v>
      </c>
      <c r="GP499" s="26" t="e">
        <f>#REF!</f>
        <v>#REF!</v>
      </c>
      <c r="GQ499" s="26" t="e">
        <f>#REF!</f>
        <v>#REF!</v>
      </c>
      <c r="GR499" s="26" t="e">
        <f>#REF!</f>
        <v>#REF!</v>
      </c>
      <c r="GS499" s="26" t="e">
        <f>#REF!</f>
        <v>#REF!</v>
      </c>
      <c r="GT499" s="26" t="e">
        <f>#REF!</f>
        <v>#REF!</v>
      </c>
      <c r="GU499" s="26" t="e">
        <f>#REF!</f>
        <v>#REF!</v>
      </c>
      <c r="GV499" s="26" t="e">
        <f>#REF!</f>
        <v>#REF!</v>
      </c>
      <c r="GW499" s="26" t="e">
        <f>#REF!</f>
        <v>#REF!</v>
      </c>
      <c r="GX499" s="26" t="e">
        <f>#REF!</f>
        <v>#REF!</v>
      </c>
      <c r="GY499" s="26" t="e">
        <f>#REF!</f>
        <v>#REF!</v>
      </c>
      <c r="GZ499" s="26" t="e">
        <f>#REF!</f>
        <v>#REF!</v>
      </c>
      <c r="HA499" s="26" t="e">
        <f>#REF!</f>
        <v>#REF!</v>
      </c>
      <c r="HB499" s="26" t="e">
        <f>#REF!</f>
        <v>#REF!</v>
      </c>
      <c r="HC499" s="26" t="e">
        <f>#REF!</f>
        <v>#REF!</v>
      </c>
      <c r="HD499" s="26" t="e">
        <f>#REF!</f>
        <v>#REF!</v>
      </c>
      <c r="HE499" s="26" t="e">
        <f>#REF!</f>
        <v>#REF!</v>
      </c>
      <c r="HF499" s="26" t="e">
        <f>#REF!</f>
        <v>#REF!</v>
      </c>
      <c r="HG499" s="26" t="e">
        <f>#REF!</f>
        <v>#REF!</v>
      </c>
      <c r="HH499" s="26" t="e">
        <f>#REF!</f>
        <v>#REF!</v>
      </c>
      <c r="HI499" s="26" t="e">
        <f>#REF!</f>
        <v>#REF!</v>
      </c>
      <c r="HJ499" s="26" t="e">
        <f>#REF!</f>
        <v>#REF!</v>
      </c>
      <c r="HK499" s="26" t="e">
        <f>#REF!</f>
        <v>#REF!</v>
      </c>
      <c r="HL499" s="26" t="e">
        <f>#REF!</f>
        <v>#REF!</v>
      </c>
      <c r="HM499" s="26" t="e">
        <f>#REF!</f>
        <v>#REF!</v>
      </c>
      <c r="HN499" s="26" t="e">
        <f>#REF!</f>
        <v>#REF!</v>
      </c>
      <c r="HO499" s="26" t="e">
        <f>#REF!</f>
        <v>#REF!</v>
      </c>
      <c r="HP499" s="26" t="e">
        <f>#REF!</f>
        <v>#REF!</v>
      </c>
      <c r="HQ499" s="26" t="e">
        <f>#REF!</f>
        <v>#REF!</v>
      </c>
      <c r="HR499" s="26" t="e">
        <f>#REF!</f>
        <v>#REF!</v>
      </c>
      <c r="HS499" s="26" t="e">
        <f>#REF!</f>
        <v>#REF!</v>
      </c>
      <c r="HT499" s="26" t="e">
        <f>#REF!</f>
        <v>#REF!</v>
      </c>
      <c r="HU499" s="26" t="e">
        <f>#REF!</f>
        <v>#REF!</v>
      </c>
      <c r="HV499" s="26" t="e">
        <f>#REF!</f>
        <v>#REF!</v>
      </c>
      <c r="HW499" s="26" t="e">
        <f>#REF!</f>
        <v>#REF!</v>
      </c>
      <c r="HX499" s="26" t="e">
        <f>#REF!</f>
        <v>#REF!</v>
      </c>
      <c r="HY499" s="26" t="e">
        <f>#REF!</f>
        <v>#REF!</v>
      </c>
      <c r="HZ499" s="26" t="e">
        <f>#REF!</f>
        <v>#REF!</v>
      </c>
      <c r="IA499" s="26" t="e">
        <f>#REF!</f>
        <v>#REF!</v>
      </c>
      <c r="IB499" s="26" t="e">
        <f>#REF!</f>
        <v>#REF!</v>
      </c>
      <c r="IC499" s="26" t="e">
        <f>#REF!</f>
        <v>#REF!</v>
      </c>
      <c r="ID499" s="26" t="e">
        <f>#REF!</f>
        <v>#REF!</v>
      </c>
      <c r="IE499" s="26" t="e">
        <f>#REF!</f>
        <v>#REF!</v>
      </c>
      <c r="IF499" s="26" t="e">
        <f>#REF!</f>
        <v>#REF!</v>
      </c>
      <c r="IG499" s="26" t="e">
        <f>#REF!</f>
        <v>#REF!</v>
      </c>
      <c r="IH499" s="26" t="e">
        <f>#REF!</f>
        <v>#REF!</v>
      </c>
      <c r="II499" s="26" t="e">
        <f>#REF!</f>
        <v>#REF!</v>
      </c>
      <c r="IJ499" s="26" t="e">
        <f>#REF!</f>
        <v>#REF!</v>
      </c>
      <c r="IK499" s="26" t="e">
        <f>#REF!</f>
        <v>#REF!</v>
      </c>
      <c r="IL499" s="26" t="e">
        <f>#REF!</f>
        <v>#REF!</v>
      </c>
      <c r="IM499" s="26" t="e">
        <f>#REF!</f>
        <v>#REF!</v>
      </c>
      <c r="IN499" s="26" t="e">
        <f>#REF!</f>
        <v>#REF!</v>
      </c>
      <c r="IO499" s="26" t="e">
        <f>#REF!</f>
        <v>#REF!</v>
      </c>
      <c r="IP499" s="26" t="e">
        <f>#REF!</f>
        <v>#REF!</v>
      </c>
      <c r="IQ499" s="26" t="e">
        <f>#REF!</f>
        <v>#REF!</v>
      </c>
      <c r="IR499" s="26" t="e">
        <f>#REF!</f>
        <v>#REF!</v>
      </c>
      <c r="IS499" s="26" t="e">
        <f>#REF!</f>
        <v>#REF!</v>
      </c>
    </row>
    <row r="500" spans="1:253" s="11" customFormat="1" ht="95.25" customHeight="1" x14ac:dyDescent="0.25">
      <c r="A500" s="55" t="s">
        <v>1149</v>
      </c>
      <c r="B500" s="18" t="s">
        <v>43</v>
      </c>
      <c r="C500" s="18" t="s">
        <v>44</v>
      </c>
      <c r="D500" s="19" t="s">
        <v>45</v>
      </c>
      <c r="E500" s="18" t="s">
        <v>46</v>
      </c>
      <c r="F500" s="19" t="s">
        <v>47</v>
      </c>
      <c r="G500" s="18" t="s">
        <v>65</v>
      </c>
      <c r="H500" s="18" t="s">
        <v>66</v>
      </c>
      <c r="I500" s="18" t="s">
        <v>67</v>
      </c>
      <c r="J500" s="38" t="s">
        <v>306</v>
      </c>
      <c r="K500" s="77">
        <v>728</v>
      </c>
      <c r="L500" s="77" t="s">
        <v>68</v>
      </c>
      <c r="M500" s="78">
        <v>350</v>
      </c>
      <c r="N500" s="77" t="s">
        <v>40</v>
      </c>
      <c r="O500" s="77" t="s">
        <v>41</v>
      </c>
      <c r="P500" s="21">
        <v>100000</v>
      </c>
      <c r="Q500" s="22">
        <v>45717</v>
      </c>
      <c r="R500" s="22">
        <v>45962</v>
      </c>
      <c r="S500" s="64" t="s">
        <v>185</v>
      </c>
      <c r="T500" s="77" t="s">
        <v>42</v>
      </c>
      <c r="U500" s="37"/>
      <c r="V500" s="48"/>
    </row>
    <row r="501" spans="1:253" s="11" customFormat="1" ht="82.5" customHeight="1" x14ac:dyDescent="0.25">
      <c r="A501" s="55" t="s">
        <v>1392</v>
      </c>
      <c r="B501" s="18" t="s">
        <v>43</v>
      </c>
      <c r="C501" s="18" t="s">
        <v>44</v>
      </c>
      <c r="D501" s="19" t="s">
        <v>45</v>
      </c>
      <c r="E501" s="18" t="s">
        <v>46</v>
      </c>
      <c r="F501" s="19" t="s">
        <v>47</v>
      </c>
      <c r="G501" s="18" t="s">
        <v>65</v>
      </c>
      <c r="H501" s="45" t="s">
        <v>307</v>
      </c>
      <c r="I501" s="18" t="s">
        <v>67</v>
      </c>
      <c r="J501" s="38" t="s">
        <v>306</v>
      </c>
      <c r="K501" s="77">
        <v>728</v>
      </c>
      <c r="L501" s="77" t="s">
        <v>68</v>
      </c>
      <c r="M501" s="78">
        <v>350</v>
      </c>
      <c r="N501" s="77" t="s">
        <v>40</v>
      </c>
      <c r="O501" s="77" t="s">
        <v>41</v>
      </c>
      <c r="P501" s="21">
        <v>100000</v>
      </c>
      <c r="Q501" s="22">
        <v>46082</v>
      </c>
      <c r="R501" s="22">
        <v>46327</v>
      </c>
      <c r="S501" s="64" t="s">
        <v>185</v>
      </c>
      <c r="T501" s="77" t="s">
        <v>42</v>
      </c>
      <c r="U501" s="37"/>
      <c r="V501" s="48"/>
    </row>
    <row r="502" spans="1:253" s="11" customFormat="1" ht="20.25" customHeight="1" x14ac:dyDescent="0.2">
      <c r="A502" s="82"/>
      <c r="B502" s="80"/>
      <c r="C502" s="80"/>
      <c r="D502" s="79"/>
      <c r="E502" s="80"/>
      <c r="F502" s="79"/>
      <c r="G502" s="80"/>
      <c r="H502" s="80"/>
      <c r="I502" s="80"/>
      <c r="J502" s="83"/>
      <c r="K502" s="84"/>
      <c r="L502" s="84"/>
      <c r="M502" s="85"/>
      <c r="N502" s="84"/>
      <c r="O502" s="84"/>
      <c r="P502" s="86"/>
      <c r="Q502" s="81"/>
      <c r="R502" s="81"/>
      <c r="S502" s="84"/>
      <c r="T502" s="84"/>
      <c r="U502" s="85"/>
      <c r="V502" s="85"/>
      <c r="W502" s="54"/>
    </row>
    <row r="503" spans="1:253" x14ac:dyDescent="0.2">
      <c r="D503" s="1"/>
    </row>
    <row r="505" spans="1:253" s="134" customFormat="1" ht="15" x14ac:dyDescent="0.25">
      <c r="A505" s="129"/>
      <c r="B505" s="130" t="s">
        <v>471</v>
      </c>
      <c r="C505" s="130"/>
      <c r="D505" s="130"/>
      <c r="E505" s="130"/>
      <c r="F505" s="130"/>
      <c r="G505" s="131"/>
      <c r="H505" s="131"/>
      <c r="I505" s="130"/>
      <c r="J505" s="132"/>
      <c r="K505" s="412">
        <v>2848002.3</v>
      </c>
      <c r="L505" s="413"/>
      <c r="M505" s="133" t="s">
        <v>234</v>
      </c>
      <c r="N505" s="129"/>
      <c r="O505" s="129"/>
      <c r="P505" s="129"/>
      <c r="Q505" s="129"/>
      <c r="R505" s="129"/>
      <c r="S505" s="129"/>
      <c r="T505" s="129"/>
    </row>
    <row r="506" spans="1:253" s="134" customFormat="1" ht="15" x14ac:dyDescent="0.25">
      <c r="A506" s="129"/>
      <c r="B506" s="133"/>
      <c r="C506" s="133"/>
      <c r="D506" s="133"/>
      <c r="E506" s="133"/>
      <c r="F506" s="133"/>
      <c r="G506" s="133"/>
      <c r="H506" s="133"/>
      <c r="I506" s="133"/>
      <c r="J506" s="133"/>
      <c r="K506" s="239"/>
      <c r="L506" s="239"/>
      <c r="M506" s="133"/>
      <c r="N506" s="129"/>
      <c r="O506" s="129"/>
      <c r="P506" s="129"/>
      <c r="Q506" s="129"/>
      <c r="R506" s="129"/>
      <c r="S506" s="129"/>
      <c r="T506" s="129"/>
    </row>
    <row r="507" spans="1:253" s="134" customFormat="1" ht="15" x14ac:dyDescent="0.25">
      <c r="A507" s="129"/>
      <c r="B507" s="414" t="s">
        <v>472</v>
      </c>
      <c r="C507" s="414"/>
      <c r="D507" s="414"/>
      <c r="E507" s="414"/>
      <c r="F507" s="414"/>
      <c r="G507" s="414"/>
      <c r="H507" s="414"/>
      <c r="I507" s="414"/>
      <c r="J507" s="414"/>
      <c r="K507" s="412">
        <v>848551.2</v>
      </c>
      <c r="L507" s="413"/>
      <c r="M507" s="133" t="s">
        <v>234</v>
      </c>
      <c r="N507" s="129"/>
      <c r="O507" s="129"/>
      <c r="P507" s="129"/>
      <c r="Q507" s="129"/>
      <c r="R507" s="129"/>
      <c r="S507" s="129"/>
      <c r="T507" s="129"/>
    </row>
    <row r="508" spans="1:253" s="134" customFormat="1" ht="15" x14ac:dyDescent="0.25">
      <c r="B508" s="129"/>
      <c r="C508" s="129"/>
      <c r="D508" s="129"/>
      <c r="E508" s="129"/>
      <c r="F508" s="129"/>
      <c r="G508" s="129"/>
      <c r="H508" s="129"/>
      <c r="I508" s="129"/>
      <c r="K508" s="234"/>
      <c r="L508" s="234"/>
    </row>
    <row r="509" spans="1:253" s="134" customFormat="1" ht="15" x14ac:dyDescent="0.25">
      <c r="A509" s="135"/>
      <c r="B509" s="415" t="s">
        <v>473</v>
      </c>
      <c r="C509" s="415"/>
      <c r="D509" s="415"/>
      <c r="E509" s="415"/>
      <c r="F509" s="415"/>
      <c r="G509" s="415"/>
      <c r="H509" s="415"/>
      <c r="I509" s="415"/>
      <c r="J509" s="415"/>
      <c r="K509" s="416">
        <v>57134638.659999996</v>
      </c>
      <c r="L509" s="417"/>
      <c r="M509" s="136" t="s">
        <v>234</v>
      </c>
      <c r="N509" s="236">
        <v>0</v>
      </c>
      <c r="O509" s="134" t="s">
        <v>474</v>
      </c>
    </row>
    <row r="510" spans="1:253" s="134" customFormat="1" ht="15" x14ac:dyDescent="0.25">
      <c r="A510" s="137"/>
      <c r="B510" s="137"/>
      <c r="C510" s="137"/>
      <c r="D510" s="137"/>
      <c r="E510" s="137"/>
      <c r="F510" s="137"/>
      <c r="G510" s="137"/>
      <c r="H510" s="137"/>
      <c r="I510" s="137"/>
      <c r="J510" s="137"/>
      <c r="K510" s="235"/>
      <c r="L510" s="235"/>
      <c r="N510" s="234"/>
    </row>
    <row r="511" spans="1:253" s="134" customFormat="1" ht="55.5" customHeight="1" x14ac:dyDescent="0.25">
      <c r="B511" s="418" t="s">
        <v>475</v>
      </c>
      <c r="C511" s="418"/>
      <c r="D511" s="418"/>
      <c r="E511" s="418"/>
      <c r="F511" s="418"/>
      <c r="G511" s="418"/>
      <c r="H511" s="418"/>
      <c r="I511" s="418"/>
      <c r="K511" s="416">
        <v>6000000</v>
      </c>
      <c r="L511" s="417"/>
      <c r="M511" s="138" t="s">
        <v>476</v>
      </c>
      <c r="N511" s="237">
        <f>K511/K509*100</f>
        <v>10.501510363450684</v>
      </c>
      <c r="O511" s="139" t="s">
        <v>474</v>
      </c>
      <c r="S511" s="146"/>
    </row>
    <row r="512" spans="1:253" s="134" customFormat="1" ht="15" x14ac:dyDescent="0.25">
      <c r="A512" s="140"/>
      <c r="B512" s="140"/>
      <c r="C512" s="140"/>
      <c r="D512" s="140"/>
      <c r="E512" s="140"/>
      <c r="F512" s="140"/>
      <c r="G512" s="140"/>
      <c r="H512" s="141"/>
      <c r="I512" s="141"/>
      <c r="J512" s="142"/>
      <c r="K512" s="234"/>
      <c r="L512" s="234"/>
      <c r="N512" s="234"/>
    </row>
    <row r="513" spans="1:19" s="134" customFormat="1" ht="15" x14ac:dyDescent="0.25">
      <c r="A513" s="140"/>
      <c r="B513" s="419" t="s">
        <v>506</v>
      </c>
      <c r="C513" s="419"/>
      <c r="D513" s="419"/>
      <c r="E513" s="419"/>
      <c r="F513" s="419"/>
      <c r="G513" s="419"/>
      <c r="H513" s="419"/>
      <c r="I513" s="419"/>
      <c r="J513" s="419"/>
      <c r="K513" s="416">
        <v>15000000</v>
      </c>
      <c r="L513" s="417"/>
      <c r="M513" s="136" t="s">
        <v>234</v>
      </c>
      <c r="N513" s="238">
        <f>K513/K509*100</f>
        <v>26.253775908626707</v>
      </c>
      <c r="O513" s="139" t="s">
        <v>474</v>
      </c>
    </row>
    <row r="514" spans="1:19" s="134" customFormat="1" ht="15" x14ac:dyDescent="0.25">
      <c r="A514" s="140"/>
      <c r="B514" s="143"/>
      <c r="C514" s="143"/>
      <c r="D514" s="143"/>
      <c r="E514" s="143"/>
      <c r="F514" s="143"/>
      <c r="G514" s="143"/>
      <c r="H514" s="143"/>
      <c r="I514" s="143"/>
      <c r="J514" s="143"/>
      <c r="K514" s="144"/>
      <c r="L514" s="144"/>
      <c r="M514" s="136"/>
    </row>
    <row r="515" spans="1:19" s="134" customFormat="1" ht="15" x14ac:dyDescent="0.25">
      <c r="A515" s="140"/>
      <c r="B515" s="143"/>
      <c r="C515" s="143"/>
      <c r="D515" s="143"/>
      <c r="E515" s="143"/>
      <c r="F515" s="143"/>
      <c r="G515" s="143"/>
      <c r="H515" s="143"/>
      <c r="I515" s="143"/>
      <c r="J515" s="143"/>
      <c r="K515" s="144"/>
      <c r="L515" s="144"/>
      <c r="M515" s="136"/>
    </row>
    <row r="516" spans="1:19" s="134" customFormat="1" ht="15" x14ac:dyDescent="0.25">
      <c r="A516" s="140"/>
      <c r="B516" s="143"/>
      <c r="C516" s="143"/>
      <c r="D516" s="143"/>
      <c r="E516" s="143"/>
      <c r="F516" s="143"/>
      <c r="G516" s="143"/>
      <c r="H516" s="143"/>
      <c r="I516" s="143"/>
      <c r="J516" s="143"/>
      <c r="K516" s="144"/>
      <c r="L516" s="144"/>
      <c r="M516" s="136"/>
    </row>
    <row r="517" spans="1:19" s="134" customFormat="1" ht="15" x14ac:dyDescent="0.25">
      <c r="L517" s="145"/>
    </row>
    <row r="518" spans="1:19" s="134" customFormat="1" ht="15" x14ac:dyDescent="0.25">
      <c r="B518" s="420" t="s">
        <v>631</v>
      </c>
      <c r="C518" s="420"/>
      <c r="D518" s="420"/>
      <c r="E518" s="420"/>
      <c r="F518" s="420"/>
    </row>
    <row r="519" spans="1:19" s="134" customFormat="1" ht="15" x14ac:dyDescent="0.25">
      <c r="B519" s="421" t="s">
        <v>477</v>
      </c>
      <c r="C519" s="421"/>
      <c r="D519" s="421"/>
      <c r="E519" s="421"/>
      <c r="F519" s="421"/>
    </row>
    <row r="521" spans="1:19" x14ac:dyDescent="0.2">
      <c r="S521" s="35"/>
    </row>
    <row r="553" spans="6:6" x14ac:dyDescent="0.2">
      <c r="F553" s="35"/>
    </row>
  </sheetData>
  <mergeCells count="810">
    <mergeCell ref="A456:F456"/>
    <mergeCell ref="N456:V456"/>
    <mergeCell ref="A457:F457"/>
    <mergeCell ref="N457:V457"/>
    <mergeCell ref="N434:T434"/>
    <mergeCell ref="A435:F435"/>
    <mergeCell ref="N435:T435"/>
    <mergeCell ref="W436:W457"/>
    <mergeCell ref="A446:F446"/>
    <mergeCell ref="N446:V446"/>
    <mergeCell ref="A447:F447"/>
    <mergeCell ref="N447:V447"/>
    <mergeCell ref="A448:F448"/>
    <mergeCell ref="N448:V448"/>
    <mergeCell ref="A449:F449"/>
    <mergeCell ref="N449:V449"/>
    <mergeCell ref="A450:F450"/>
    <mergeCell ref="N450:V450"/>
    <mergeCell ref="A451:F451"/>
    <mergeCell ref="N451:V451"/>
    <mergeCell ref="A452:F452"/>
    <mergeCell ref="N452:V452"/>
    <mergeCell ref="A453:F453"/>
    <mergeCell ref="N453:V453"/>
    <mergeCell ref="A454:F454"/>
    <mergeCell ref="N454:V454"/>
    <mergeCell ref="A455:F455"/>
    <mergeCell ref="N455:V455"/>
    <mergeCell ref="W342:W435"/>
    <mergeCell ref="A419:F419"/>
    <mergeCell ref="N419:T419"/>
    <mergeCell ref="A420:F420"/>
    <mergeCell ref="N420:T420"/>
    <mergeCell ref="A421:F421"/>
    <mergeCell ref="N421:T421"/>
    <mergeCell ref="A422:F422"/>
    <mergeCell ref="N422:T422"/>
    <mergeCell ref="A423:F423"/>
    <mergeCell ref="N423:T423"/>
    <mergeCell ref="A428:F428"/>
    <mergeCell ref="N428:T428"/>
    <mergeCell ref="A429:F429"/>
    <mergeCell ref="N429:T429"/>
    <mergeCell ref="A430:F430"/>
    <mergeCell ref="N430:T430"/>
    <mergeCell ref="A431:F431"/>
    <mergeCell ref="N431:T431"/>
    <mergeCell ref="A432:F432"/>
    <mergeCell ref="N432:T432"/>
    <mergeCell ref="A433:F433"/>
    <mergeCell ref="N433:T433"/>
    <mergeCell ref="A434:F434"/>
    <mergeCell ref="A443:F443"/>
    <mergeCell ref="N443:V443"/>
    <mergeCell ref="A444:F444"/>
    <mergeCell ref="N444:V444"/>
    <mergeCell ref="A445:F445"/>
    <mergeCell ref="N445:V445"/>
    <mergeCell ref="A441:F441"/>
    <mergeCell ref="N441:V441"/>
    <mergeCell ref="A442:F442"/>
    <mergeCell ref="N442:V442"/>
    <mergeCell ref="W337:W340"/>
    <mergeCell ref="N338:V338"/>
    <mergeCell ref="N339:V339"/>
    <mergeCell ref="N340:V340"/>
    <mergeCell ref="A438:F438"/>
    <mergeCell ref="N438:V438"/>
    <mergeCell ref="A439:F439"/>
    <mergeCell ref="N439:V439"/>
    <mergeCell ref="A440:F440"/>
    <mergeCell ref="N440:V440"/>
    <mergeCell ref="A424:F424"/>
    <mergeCell ref="N424:T424"/>
    <mergeCell ref="A425:F425"/>
    <mergeCell ref="N425:T425"/>
    <mergeCell ref="A437:F437"/>
    <mergeCell ref="N437:V437"/>
    <mergeCell ref="A416:F416"/>
    <mergeCell ref="N416:T416"/>
    <mergeCell ref="A417:F417"/>
    <mergeCell ref="N417:T417"/>
    <mergeCell ref="A418:F418"/>
    <mergeCell ref="N418:T418"/>
    <mergeCell ref="A426:F426"/>
    <mergeCell ref="N426:T426"/>
    <mergeCell ref="A427:F427"/>
    <mergeCell ref="N427:T427"/>
    <mergeCell ref="A411:F411"/>
    <mergeCell ref="N411:T411"/>
    <mergeCell ref="A412:F412"/>
    <mergeCell ref="N412:T412"/>
    <mergeCell ref="A413:F413"/>
    <mergeCell ref="N413:T413"/>
    <mergeCell ref="A414:F414"/>
    <mergeCell ref="N414:T414"/>
    <mergeCell ref="A415:F415"/>
    <mergeCell ref="N415:T415"/>
    <mergeCell ref="A406:F406"/>
    <mergeCell ref="N406:T406"/>
    <mergeCell ref="A407:F407"/>
    <mergeCell ref="N407:T407"/>
    <mergeCell ref="A408:F408"/>
    <mergeCell ref="N408:T408"/>
    <mergeCell ref="A409:F409"/>
    <mergeCell ref="N409:T409"/>
    <mergeCell ref="A410:F410"/>
    <mergeCell ref="N410:T410"/>
    <mergeCell ref="A401:F401"/>
    <mergeCell ref="N401:T401"/>
    <mergeCell ref="A402:F402"/>
    <mergeCell ref="N402:T402"/>
    <mergeCell ref="A403:F403"/>
    <mergeCell ref="N403:T403"/>
    <mergeCell ref="A404:F404"/>
    <mergeCell ref="N404:T404"/>
    <mergeCell ref="A405:F405"/>
    <mergeCell ref="N405:T405"/>
    <mergeCell ref="A396:F396"/>
    <mergeCell ref="N396:T396"/>
    <mergeCell ref="A397:F397"/>
    <mergeCell ref="N397:T397"/>
    <mergeCell ref="A398:F398"/>
    <mergeCell ref="N398:T398"/>
    <mergeCell ref="A399:F399"/>
    <mergeCell ref="N399:T399"/>
    <mergeCell ref="A400:F400"/>
    <mergeCell ref="N400:T400"/>
    <mergeCell ref="A391:F391"/>
    <mergeCell ref="N391:T391"/>
    <mergeCell ref="A392:F392"/>
    <mergeCell ref="N392:T392"/>
    <mergeCell ref="A393:F393"/>
    <mergeCell ref="N393:T393"/>
    <mergeCell ref="A394:F394"/>
    <mergeCell ref="N394:T394"/>
    <mergeCell ref="A395:F395"/>
    <mergeCell ref="N395:T395"/>
    <mergeCell ref="A386:F386"/>
    <mergeCell ref="N386:T386"/>
    <mergeCell ref="A387:F387"/>
    <mergeCell ref="N387:T387"/>
    <mergeCell ref="A388:F388"/>
    <mergeCell ref="N388:T388"/>
    <mergeCell ref="A389:F389"/>
    <mergeCell ref="N389:T389"/>
    <mergeCell ref="A390:F390"/>
    <mergeCell ref="N390:T390"/>
    <mergeCell ref="A381:F381"/>
    <mergeCell ref="N381:T381"/>
    <mergeCell ref="A382:F382"/>
    <mergeCell ref="N382:T382"/>
    <mergeCell ref="A383:F383"/>
    <mergeCell ref="N383:T383"/>
    <mergeCell ref="A384:F384"/>
    <mergeCell ref="N384:T384"/>
    <mergeCell ref="A385:F385"/>
    <mergeCell ref="N385:T385"/>
    <mergeCell ref="A376:F376"/>
    <mergeCell ref="N376:T376"/>
    <mergeCell ref="A377:F377"/>
    <mergeCell ref="N377:T377"/>
    <mergeCell ref="A378:F378"/>
    <mergeCell ref="N378:T378"/>
    <mergeCell ref="A379:F379"/>
    <mergeCell ref="N379:T379"/>
    <mergeCell ref="A380:F380"/>
    <mergeCell ref="N380:T380"/>
    <mergeCell ref="A371:F371"/>
    <mergeCell ref="N371:T371"/>
    <mergeCell ref="A372:F372"/>
    <mergeCell ref="N372:T372"/>
    <mergeCell ref="A373:F373"/>
    <mergeCell ref="N373:T373"/>
    <mergeCell ref="A374:F374"/>
    <mergeCell ref="N374:T374"/>
    <mergeCell ref="A375:F375"/>
    <mergeCell ref="N375:T375"/>
    <mergeCell ref="A366:F366"/>
    <mergeCell ref="N366:T366"/>
    <mergeCell ref="A367:F367"/>
    <mergeCell ref="N367:T367"/>
    <mergeCell ref="A368:F368"/>
    <mergeCell ref="N368:T368"/>
    <mergeCell ref="A369:F369"/>
    <mergeCell ref="N369:T369"/>
    <mergeCell ref="A370:F370"/>
    <mergeCell ref="N370:T370"/>
    <mergeCell ref="N361:T361"/>
    <mergeCell ref="A362:F362"/>
    <mergeCell ref="N362:T362"/>
    <mergeCell ref="A363:F363"/>
    <mergeCell ref="N363:T363"/>
    <mergeCell ref="A364:F364"/>
    <mergeCell ref="N364:T364"/>
    <mergeCell ref="A365:F365"/>
    <mergeCell ref="N365:T365"/>
    <mergeCell ref="A352:F352"/>
    <mergeCell ref="N352:T352"/>
    <mergeCell ref="A343:F343"/>
    <mergeCell ref="N343:T343"/>
    <mergeCell ref="A344:F344"/>
    <mergeCell ref="N344:T344"/>
    <mergeCell ref="A345:F345"/>
    <mergeCell ref="N345:T345"/>
    <mergeCell ref="A346:F346"/>
    <mergeCell ref="N346:T346"/>
    <mergeCell ref="A347:F347"/>
    <mergeCell ref="N347:T347"/>
    <mergeCell ref="A312:F312"/>
    <mergeCell ref="N312:V312"/>
    <mergeCell ref="A292:F292"/>
    <mergeCell ref="N292:V292"/>
    <mergeCell ref="A293:F293"/>
    <mergeCell ref="N293:V293"/>
    <mergeCell ref="N300:V300"/>
    <mergeCell ref="A301:F301"/>
    <mergeCell ref="N301:V301"/>
    <mergeCell ref="N302:V302"/>
    <mergeCell ref="A307:F307"/>
    <mergeCell ref="A296:F296"/>
    <mergeCell ref="N296:V296"/>
    <mergeCell ref="A297:F297"/>
    <mergeCell ref="N297:V297"/>
    <mergeCell ref="A298:F298"/>
    <mergeCell ref="N298:V298"/>
    <mergeCell ref="W294:W311"/>
    <mergeCell ref="A295:F295"/>
    <mergeCell ref="N295:V295"/>
    <mergeCell ref="A303:F303"/>
    <mergeCell ref="N303:V303"/>
    <mergeCell ref="A304:F304"/>
    <mergeCell ref="N304:V304"/>
    <mergeCell ref="A305:F305"/>
    <mergeCell ref="N305:V305"/>
    <mergeCell ref="A306:F306"/>
    <mergeCell ref="N306:V306"/>
    <mergeCell ref="N307:V307"/>
    <mergeCell ref="A308:F308"/>
    <mergeCell ref="N308:V308"/>
    <mergeCell ref="A309:F309"/>
    <mergeCell ref="N309:V309"/>
    <mergeCell ref="A310:F310"/>
    <mergeCell ref="N310:V310"/>
    <mergeCell ref="A311:F311"/>
    <mergeCell ref="N311:V311"/>
    <mergeCell ref="A302:F302"/>
    <mergeCell ref="A299:F299"/>
    <mergeCell ref="N299:V299"/>
    <mergeCell ref="A300:F300"/>
    <mergeCell ref="A287:F287"/>
    <mergeCell ref="N287:V287"/>
    <mergeCell ref="A288:F288"/>
    <mergeCell ref="N288:V288"/>
    <mergeCell ref="A289:F289"/>
    <mergeCell ref="N289:V289"/>
    <mergeCell ref="A290:F290"/>
    <mergeCell ref="N290:V290"/>
    <mergeCell ref="A291:F291"/>
    <mergeCell ref="N291:V291"/>
    <mergeCell ref="A282:F282"/>
    <mergeCell ref="N282:V282"/>
    <mergeCell ref="A283:F283"/>
    <mergeCell ref="N283:V283"/>
    <mergeCell ref="A284:F284"/>
    <mergeCell ref="N284:V284"/>
    <mergeCell ref="A285:F285"/>
    <mergeCell ref="N285:V285"/>
    <mergeCell ref="A286:F286"/>
    <mergeCell ref="N286:V286"/>
    <mergeCell ref="A277:F277"/>
    <mergeCell ref="N277:V277"/>
    <mergeCell ref="A278:F278"/>
    <mergeCell ref="N278:V278"/>
    <mergeCell ref="A279:F279"/>
    <mergeCell ref="N279:V279"/>
    <mergeCell ref="A280:F280"/>
    <mergeCell ref="N280:V280"/>
    <mergeCell ref="A281:F281"/>
    <mergeCell ref="N281:V281"/>
    <mergeCell ref="A272:F272"/>
    <mergeCell ref="N272:V272"/>
    <mergeCell ref="A273:F273"/>
    <mergeCell ref="N273:V273"/>
    <mergeCell ref="A274:F274"/>
    <mergeCell ref="N274:V274"/>
    <mergeCell ref="A275:F275"/>
    <mergeCell ref="N275:V275"/>
    <mergeCell ref="A276:F276"/>
    <mergeCell ref="N276:V276"/>
    <mergeCell ref="A267:F267"/>
    <mergeCell ref="N267:V267"/>
    <mergeCell ref="A268:F268"/>
    <mergeCell ref="N268:V268"/>
    <mergeCell ref="A269:F269"/>
    <mergeCell ref="N269:V269"/>
    <mergeCell ref="A270:F270"/>
    <mergeCell ref="N270:V270"/>
    <mergeCell ref="A271:F271"/>
    <mergeCell ref="N271:V271"/>
    <mergeCell ref="N262:V262"/>
    <mergeCell ref="A263:F263"/>
    <mergeCell ref="N263:V263"/>
    <mergeCell ref="A264:F264"/>
    <mergeCell ref="N264:V264"/>
    <mergeCell ref="A265:F265"/>
    <mergeCell ref="N265:V265"/>
    <mergeCell ref="A266:F266"/>
    <mergeCell ref="N266:V266"/>
    <mergeCell ref="A250:F250"/>
    <mergeCell ref="N250:V250"/>
    <mergeCell ref="A251:F251"/>
    <mergeCell ref="N251:V251"/>
    <mergeCell ref="A252:F252"/>
    <mergeCell ref="N252:V252"/>
    <mergeCell ref="W253:W292"/>
    <mergeCell ref="A254:F254"/>
    <mergeCell ref="N254:V254"/>
    <mergeCell ref="A255:F255"/>
    <mergeCell ref="N255:V255"/>
    <mergeCell ref="A256:F256"/>
    <mergeCell ref="N256:V256"/>
    <mergeCell ref="A257:F257"/>
    <mergeCell ref="N257:V257"/>
    <mergeCell ref="A258:F258"/>
    <mergeCell ref="N258:V258"/>
    <mergeCell ref="A259:F259"/>
    <mergeCell ref="N259:V259"/>
    <mergeCell ref="A260:F260"/>
    <mergeCell ref="N260:V260"/>
    <mergeCell ref="A261:F261"/>
    <mergeCell ref="N261:V261"/>
    <mergeCell ref="A262:F262"/>
    <mergeCell ref="A245:F245"/>
    <mergeCell ref="N245:V245"/>
    <mergeCell ref="A246:F246"/>
    <mergeCell ref="N246:V246"/>
    <mergeCell ref="A247:F247"/>
    <mergeCell ref="N247:V247"/>
    <mergeCell ref="A248:F248"/>
    <mergeCell ref="N248:V248"/>
    <mergeCell ref="A249:F249"/>
    <mergeCell ref="N249:V249"/>
    <mergeCell ref="A240:F240"/>
    <mergeCell ref="N240:V240"/>
    <mergeCell ref="A241:F241"/>
    <mergeCell ref="N241:V241"/>
    <mergeCell ref="A242:F242"/>
    <mergeCell ref="N242:V242"/>
    <mergeCell ref="A243:F243"/>
    <mergeCell ref="N243:V243"/>
    <mergeCell ref="A244:F244"/>
    <mergeCell ref="N244:V244"/>
    <mergeCell ref="A235:F235"/>
    <mergeCell ref="N235:V235"/>
    <mergeCell ref="A236:F236"/>
    <mergeCell ref="N236:V236"/>
    <mergeCell ref="A237:F237"/>
    <mergeCell ref="N237:V237"/>
    <mergeCell ref="A238:F238"/>
    <mergeCell ref="N238:V238"/>
    <mergeCell ref="A239:F239"/>
    <mergeCell ref="N239:V239"/>
    <mergeCell ref="A230:F230"/>
    <mergeCell ref="N230:V230"/>
    <mergeCell ref="A231:F231"/>
    <mergeCell ref="N231:V231"/>
    <mergeCell ref="A232:F232"/>
    <mergeCell ref="N232:V232"/>
    <mergeCell ref="A233:F233"/>
    <mergeCell ref="N233:V233"/>
    <mergeCell ref="A234:F234"/>
    <mergeCell ref="N234:V234"/>
    <mergeCell ref="A225:F225"/>
    <mergeCell ref="N225:V225"/>
    <mergeCell ref="A226:F226"/>
    <mergeCell ref="N226:V226"/>
    <mergeCell ref="A227:F227"/>
    <mergeCell ref="N227:V227"/>
    <mergeCell ref="A228:F228"/>
    <mergeCell ref="N228:V228"/>
    <mergeCell ref="A229:F229"/>
    <mergeCell ref="N229:V229"/>
    <mergeCell ref="N220:V220"/>
    <mergeCell ref="A221:F221"/>
    <mergeCell ref="N221:V221"/>
    <mergeCell ref="A222:F222"/>
    <mergeCell ref="N222:V222"/>
    <mergeCell ref="A223:F223"/>
    <mergeCell ref="N223:V223"/>
    <mergeCell ref="A224:F224"/>
    <mergeCell ref="N224:V224"/>
    <mergeCell ref="W208:W252"/>
    <mergeCell ref="A209:F209"/>
    <mergeCell ref="N209:V209"/>
    <mergeCell ref="A210:F210"/>
    <mergeCell ref="N210:V210"/>
    <mergeCell ref="A211:F211"/>
    <mergeCell ref="N211:V211"/>
    <mergeCell ref="A212:F212"/>
    <mergeCell ref="N212:V212"/>
    <mergeCell ref="A213:F213"/>
    <mergeCell ref="N213:V213"/>
    <mergeCell ref="A214:F214"/>
    <mergeCell ref="N214:V214"/>
    <mergeCell ref="A215:F215"/>
    <mergeCell ref="N215:V215"/>
    <mergeCell ref="A216:F216"/>
    <mergeCell ref="N216:V216"/>
    <mergeCell ref="A217:F217"/>
    <mergeCell ref="N217:V217"/>
    <mergeCell ref="A218:F218"/>
    <mergeCell ref="N218:V218"/>
    <mergeCell ref="A219:F219"/>
    <mergeCell ref="N219:V219"/>
    <mergeCell ref="A220:F220"/>
    <mergeCell ref="A200:F200"/>
    <mergeCell ref="W205:W207"/>
    <mergeCell ref="N206:T206"/>
    <mergeCell ref="N207:T207"/>
    <mergeCell ref="N197:T197"/>
    <mergeCell ref="W153:W204"/>
    <mergeCell ref="N155:T155"/>
    <mergeCell ref="N200:T200"/>
    <mergeCell ref="A179:F179"/>
    <mergeCell ref="N180:T180"/>
    <mergeCell ref="A181:F181"/>
    <mergeCell ref="A195:F195"/>
    <mergeCell ref="A204:F204"/>
    <mergeCell ref="A198:F198"/>
    <mergeCell ref="N198:T198"/>
    <mergeCell ref="A199:F199"/>
    <mergeCell ref="N199:T199"/>
    <mergeCell ref="A201:F201"/>
    <mergeCell ref="A202:F202"/>
    <mergeCell ref="A203:F203"/>
    <mergeCell ref="A193:F193"/>
    <mergeCell ref="N193:T193"/>
    <mergeCell ref="A187:F187"/>
    <mergeCell ref="A184:F184"/>
    <mergeCell ref="A197:F197"/>
    <mergeCell ref="A191:F191"/>
    <mergeCell ref="N191:T191"/>
    <mergeCell ref="A167:F167"/>
    <mergeCell ref="N195:T195"/>
    <mergeCell ref="A196:F196"/>
    <mergeCell ref="N196:T196"/>
    <mergeCell ref="W65:W71"/>
    <mergeCell ref="N66:T66"/>
    <mergeCell ref="N67:T67"/>
    <mergeCell ref="A164:F164"/>
    <mergeCell ref="N164:T164"/>
    <mergeCell ref="A165:F165"/>
    <mergeCell ref="N165:T165"/>
    <mergeCell ref="N179:T179"/>
    <mergeCell ref="A188:F188"/>
    <mergeCell ref="N189:T189"/>
    <mergeCell ref="A182:F182"/>
    <mergeCell ref="N182:T182"/>
    <mergeCell ref="A183:F183"/>
    <mergeCell ref="A192:F192"/>
    <mergeCell ref="N192:T192"/>
    <mergeCell ref="N181:T181"/>
    <mergeCell ref="A177:F177"/>
    <mergeCell ref="A158:F158"/>
    <mergeCell ref="N158:T158"/>
    <mergeCell ref="A159:F159"/>
    <mergeCell ref="N159:T159"/>
    <mergeCell ref="N163:T163"/>
    <mergeCell ref="A163:F163"/>
    <mergeCell ref="N184:T184"/>
    <mergeCell ref="A180:F180"/>
    <mergeCell ref="A156:F156"/>
    <mergeCell ref="N167:T167"/>
    <mergeCell ref="A168:F168"/>
    <mergeCell ref="A186:F186"/>
    <mergeCell ref="A176:F176"/>
    <mergeCell ref="N177:T177"/>
    <mergeCell ref="A178:F178"/>
    <mergeCell ref="A169:F169"/>
    <mergeCell ref="N169:T169"/>
    <mergeCell ref="A170:F170"/>
    <mergeCell ref="N170:T170"/>
    <mergeCell ref="N162:T162"/>
    <mergeCell ref="A174:F174"/>
    <mergeCell ref="A175:F175"/>
    <mergeCell ref="N175:T175"/>
    <mergeCell ref="N168:T168"/>
    <mergeCell ref="A157:F157"/>
    <mergeCell ref="A107:F107"/>
    <mergeCell ref="N107:T107"/>
    <mergeCell ref="A172:F172"/>
    <mergeCell ref="N172:T172"/>
    <mergeCell ref="A171:F171"/>
    <mergeCell ref="A185:F185"/>
    <mergeCell ref="A173:F173"/>
    <mergeCell ref="N161:T161"/>
    <mergeCell ref="A162:F162"/>
    <mergeCell ref="A119:F119"/>
    <mergeCell ref="A115:F115"/>
    <mergeCell ref="A118:F118"/>
    <mergeCell ref="N118:T118"/>
    <mergeCell ref="N116:T116"/>
    <mergeCell ref="N115:T115"/>
    <mergeCell ref="A116:F116"/>
    <mergeCell ref="A117:F117"/>
    <mergeCell ref="A112:F112"/>
    <mergeCell ref="N112:T112"/>
    <mergeCell ref="A113:F113"/>
    <mergeCell ref="N113:T113"/>
    <mergeCell ref="N156:T156"/>
    <mergeCell ref="A109:F109"/>
    <mergeCell ref="N109:T109"/>
    <mergeCell ref="A110:F110"/>
    <mergeCell ref="N110:T110"/>
    <mergeCell ref="A111:F111"/>
    <mergeCell ref="A98:F98"/>
    <mergeCell ref="N98:T98"/>
    <mergeCell ref="A105:F105"/>
    <mergeCell ref="N105:T105"/>
    <mergeCell ref="A106:F106"/>
    <mergeCell ref="A103:F103"/>
    <mergeCell ref="N103:T103"/>
    <mergeCell ref="A104:F104"/>
    <mergeCell ref="A100:F100"/>
    <mergeCell ref="N100:T100"/>
    <mergeCell ref="N111:T111"/>
    <mergeCell ref="A101:F101"/>
    <mergeCell ref="A99:F99"/>
    <mergeCell ref="N99:T99"/>
    <mergeCell ref="A194:F194"/>
    <mergeCell ref="N117:T117"/>
    <mergeCell ref="A166:F166"/>
    <mergeCell ref="A189:F189"/>
    <mergeCell ref="A190:F190"/>
    <mergeCell ref="N190:T190"/>
    <mergeCell ref="N183:T183"/>
    <mergeCell ref="N176:T176"/>
    <mergeCell ref="A135:F135"/>
    <mergeCell ref="N135:T135"/>
    <mergeCell ref="N126:T126"/>
    <mergeCell ref="A154:F154"/>
    <mergeCell ref="N154:T154"/>
    <mergeCell ref="A155:F155"/>
    <mergeCell ref="A160:F160"/>
    <mergeCell ref="N160:T160"/>
    <mergeCell ref="A161:F161"/>
    <mergeCell ref="A114:F114"/>
    <mergeCell ref="N114:T114"/>
    <mergeCell ref="N101:T101"/>
    <mergeCell ref="N102:T102"/>
    <mergeCell ref="N108:T108"/>
    <mergeCell ref="N53:T53"/>
    <mergeCell ref="N54:T54"/>
    <mergeCell ref="N55:T55"/>
    <mergeCell ref="A61:F61"/>
    <mergeCell ref="A62:F62"/>
    <mergeCell ref="A63:F63"/>
    <mergeCell ref="N86:V86"/>
    <mergeCell ref="A87:F87"/>
    <mergeCell ref="N87:V87"/>
    <mergeCell ref="A64:F64"/>
    <mergeCell ref="N68:T68"/>
    <mergeCell ref="N69:T69"/>
    <mergeCell ref="N70:T70"/>
    <mergeCell ref="N71:T71"/>
    <mergeCell ref="N85:V85"/>
    <mergeCell ref="A86:F86"/>
    <mergeCell ref="G12:G14"/>
    <mergeCell ref="A46:F46"/>
    <mergeCell ref="N46:T46"/>
    <mergeCell ref="N38:T38"/>
    <mergeCell ref="N39:T39"/>
    <mergeCell ref="N40:T40"/>
    <mergeCell ref="N41:T41"/>
    <mergeCell ref="N42:T42"/>
    <mergeCell ref="N43:T43"/>
    <mergeCell ref="N44:T44"/>
    <mergeCell ref="A16:V16"/>
    <mergeCell ref="T1:V1"/>
    <mergeCell ref="U2:V2"/>
    <mergeCell ref="S4:T4"/>
    <mergeCell ref="T12:T13"/>
    <mergeCell ref="V12:V14"/>
    <mergeCell ref="U12:U14"/>
    <mergeCell ref="S12:S14"/>
    <mergeCell ref="Q13:R13"/>
    <mergeCell ref="P13:P14"/>
    <mergeCell ref="A5:T5"/>
    <mergeCell ref="A6:T6"/>
    <mergeCell ref="A7:T7"/>
    <mergeCell ref="I12:R12"/>
    <mergeCell ref="A9:T9"/>
    <mergeCell ref="A10:F10"/>
    <mergeCell ref="G10:I10"/>
    <mergeCell ref="A12:A14"/>
    <mergeCell ref="B12:F13"/>
    <mergeCell ref="N13:O13"/>
    <mergeCell ref="M13:M14"/>
    <mergeCell ref="K13:L13"/>
    <mergeCell ref="J13:J14"/>
    <mergeCell ref="I13:I14"/>
    <mergeCell ref="H12:H14"/>
    <mergeCell ref="A47:F47"/>
    <mergeCell ref="N47:T47"/>
    <mergeCell ref="A83:F83"/>
    <mergeCell ref="N83:V83"/>
    <mergeCell ref="A84:F84"/>
    <mergeCell ref="N84:V84"/>
    <mergeCell ref="N129:T129"/>
    <mergeCell ref="A91:F91"/>
    <mergeCell ref="N91:T91"/>
    <mergeCell ref="N119:T119"/>
    <mergeCell ref="A120:F120"/>
    <mergeCell ref="N120:T120"/>
    <mergeCell ref="A121:F121"/>
    <mergeCell ref="N121:T121"/>
    <mergeCell ref="A93:F93"/>
    <mergeCell ref="N93:T93"/>
    <mergeCell ref="N97:T97"/>
    <mergeCell ref="A94:F94"/>
    <mergeCell ref="N94:T94"/>
    <mergeCell ref="A95:F95"/>
    <mergeCell ref="N95:T95"/>
    <mergeCell ref="N106:T106"/>
    <mergeCell ref="A85:F85"/>
    <mergeCell ref="A56:V56"/>
    <mergeCell ref="B511:I511"/>
    <mergeCell ref="K511:L511"/>
    <mergeCell ref="B513:J513"/>
    <mergeCell ref="K513:L513"/>
    <mergeCell ref="B518:F518"/>
    <mergeCell ref="B519:F519"/>
    <mergeCell ref="A341:V341"/>
    <mergeCell ref="N354:T354"/>
    <mergeCell ref="A355:F355"/>
    <mergeCell ref="N355:T355"/>
    <mergeCell ref="A356:F356"/>
    <mergeCell ref="N356:T356"/>
    <mergeCell ref="A357:F357"/>
    <mergeCell ref="N357:T357"/>
    <mergeCell ref="A358:F358"/>
    <mergeCell ref="N358:T358"/>
    <mergeCell ref="A359:F359"/>
    <mergeCell ref="N359:T359"/>
    <mergeCell ref="A360:F360"/>
    <mergeCell ref="N360:T360"/>
    <mergeCell ref="A361:F361"/>
    <mergeCell ref="N470:T470"/>
    <mergeCell ref="A471:F471"/>
    <mergeCell ref="N471:T471"/>
    <mergeCell ref="W473:W475"/>
    <mergeCell ref="N474:T474"/>
    <mergeCell ref="A475:F475"/>
    <mergeCell ref="N475:T475"/>
    <mergeCell ref="K505:L505"/>
    <mergeCell ref="B507:J507"/>
    <mergeCell ref="K507:L507"/>
    <mergeCell ref="B509:J509"/>
    <mergeCell ref="K509:L509"/>
    <mergeCell ref="A474:F474"/>
    <mergeCell ref="W60:W64"/>
    <mergeCell ref="N61:T61"/>
    <mergeCell ref="W19:W31"/>
    <mergeCell ref="N20:T20"/>
    <mergeCell ref="N21:T21"/>
    <mergeCell ref="N22:T22"/>
    <mergeCell ref="N23:T23"/>
    <mergeCell ref="N24:T24"/>
    <mergeCell ref="N25:T25"/>
    <mergeCell ref="N26:T26"/>
    <mergeCell ref="N27:T27"/>
    <mergeCell ref="N28:T28"/>
    <mergeCell ref="N29:T29"/>
    <mergeCell ref="N30:T30"/>
    <mergeCell ref="N31:T31"/>
    <mergeCell ref="N62:T62"/>
    <mergeCell ref="N63:T63"/>
    <mergeCell ref="N64:T64"/>
    <mergeCell ref="W32:W44"/>
    <mergeCell ref="N33:T33"/>
    <mergeCell ref="N34:T34"/>
    <mergeCell ref="N35:T35"/>
    <mergeCell ref="N36:T36"/>
    <mergeCell ref="N37:T37"/>
    <mergeCell ref="W74:W88"/>
    <mergeCell ref="A75:F75"/>
    <mergeCell ref="N75:V75"/>
    <mergeCell ref="A76:F76"/>
    <mergeCell ref="N76:V76"/>
    <mergeCell ref="A77:F77"/>
    <mergeCell ref="N77:V77"/>
    <mergeCell ref="A78:F78"/>
    <mergeCell ref="N78:V78"/>
    <mergeCell ref="A79:F79"/>
    <mergeCell ref="N79:V79"/>
    <mergeCell ref="A80:F80"/>
    <mergeCell ref="N80:V80"/>
    <mergeCell ref="A81:F81"/>
    <mergeCell ref="N81:V81"/>
    <mergeCell ref="A82:F82"/>
    <mergeCell ref="N82:V82"/>
    <mergeCell ref="A88:F88"/>
    <mergeCell ref="N88:V88"/>
    <mergeCell ref="W149:W151"/>
    <mergeCell ref="A141:F141"/>
    <mergeCell ref="N141:T141"/>
    <mergeCell ref="A136:F136"/>
    <mergeCell ref="N136:T136"/>
    <mergeCell ref="A137:F137"/>
    <mergeCell ref="N137:T137"/>
    <mergeCell ref="A138:F138"/>
    <mergeCell ref="N138:T138"/>
    <mergeCell ref="A139:F139"/>
    <mergeCell ref="N139:T139"/>
    <mergeCell ref="A140:F140"/>
    <mergeCell ref="N140:T140"/>
    <mergeCell ref="W89:W141"/>
    <mergeCell ref="A90:F90"/>
    <mergeCell ref="N90:T90"/>
    <mergeCell ref="A127:F127"/>
    <mergeCell ref="N127:T127"/>
    <mergeCell ref="A128:F128"/>
    <mergeCell ref="N128:T128"/>
    <mergeCell ref="A129:F129"/>
    <mergeCell ref="A108:F108"/>
    <mergeCell ref="N96:T96"/>
    <mergeCell ref="A97:F97"/>
    <mergeCell ref="A92:F92"/>
    <mergeCell ref="N92:T92"/>
    <mergeCell ref="A132:F132"/>
    <mergeCell ref="N132:T132"/>
    <mergeCell ref="A133:F133"/>
    <mergeCell ref="N133:T133"/>
    <mergeCell ref="A134:F134"/>
    <mergeCell ref="N134:T134"/>
    <mergeCell ref="A130:F130"/>
    <mergeCell ref="N130:T130"/>
    <mergeCell ref="A131:F131"/>
    <mergeCell ref="N131:T131"/>
    <mergeCell ref="A122:F122"/>
    <mergeCell ref="N122:T122"/>
    <mergeCell ref="A123:F123"/>
    <mergeCell ref="N123:T123"/>
    <mergeCell ref="A124:F124"/>
    <mergeCell ref="N124:T124"/>
    <mergeCell ref="A125:F125"/>
    <mergeCell ref="N125:T125"/>
    <mergeCell ref="A126:F126"/>
    <mergeCell ref="A96:F96"/>
    <mergeCell ref="N104:T104"/>
    <mergeCell ref="A102:F102"/>
    <mergeCell ref="N319:T319"/>
    <mergeCell ref="N320:T320"/>
    <mergeCell ref="N321:T321"/>
    <mergeCell ref="N322:T322"/>
    <mergeCell ref="N323:T323"/>
    <mergeCell ref="N324:T324"/>
    <mergeCell ref="W313:W315"/>
    <mergeCell ref="N314:T314"/>
    <mergeCell ref="N315:T315"/>
    <mergeCell ref="A317:T317"/>
    <mergeCell ref="N469:T469"/>
    <mergeCell ref="A470:F470"/>
    <mergeCell ref="W327:W333"/>
    <mergeCell ref="N328:T328"/>
    <mergeCell ref="N329:T329"/>
    <mergeCell ref="N330:T330"/>
    <mergeCell ref="N331:T331"/>
    <mergeCell ref="N332:T332"/>
    <mergeCell ref="N333:T333"/>
    <mergeCell ref="N334:T334"/>
    <mergeCell ref="A353:F353"/>
    <mergeCell ref="N353:T353"/>
    <mergeCell ref="A354:F354"/>
    <mergeCell ref="A338:F338"/>
    <mergeCell ref="A339:F339"/>
    <mergeCell ref="A340:F340"/>
    <mergeCell ref="A348:F348"/>
    <mergeCell ref="N348:T348"/>
    <mergeCell ref="A349:F349"/>
    <mergeCell ref="N349:T349"/>
    <mergeCell ref="A350:F350"/>
    <mergeCell ref="N350:T350"/>
    <mergeCell ref="A351:F351"/>
    <mergeCell ref="N351:T351"/>
    <mergeCell ref="A472:F472"/>
    <mergeCell ref="N472:T472"/>
    <mergeCell ref="W458:W472"/>
    <mergeCell ref="A459:F459"/>
    <mergeCell ref="N459:T459"/>
    <mergeCell ref="A460:F460"/>
    <mergeCell ref="N460:T460"/>
    <mergeCell ref="A461:F461"/>
    <mergeCell ref="N461:T461"/>
    <mergeCell ref="A462:F462"/>
    <mergeCell ref="N462:T462"/>
    <mergeCell ref="A463:F463"/>
    <mergeCell ref="N463:T463"/>
    <mergeCell ref="A464:F464"/>
    <mergeCell ref="N464:T464"/>
    <mergeCell ref="A465:F465"/>
    <mergeCell ref="N465:T465"/>
    <mergeCell ref="A466:F466"/>
    <mergeCell ref="N466:T466"/>
    <mergeCell ref="A467:F467"/>
    <mergeCell ref="N467:T467"/>
    <mergeCell ref="A468:F468"/>
    <mergeCell ref="N468:T468"/>
    <mergeCell ref="A469:F469"/>
  </mergeCells>
  <pageMargins left="0.23622047244094491" right="0.23622047244094491" top="0.74803149606299213" bottom="0.27559055118110237" header="0.31496062992125984" footer="0.31496062992125984"/>
  <pageSetup paperSize="9" scale="39"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стр.1</vt:lpstr>
      <vt:lpstr>стр.1!Область_печати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Вик</dc:creator>
  <cp:lastModifiedBy>Вик</cp:lastModifiedBy>
  <cp:lastPrinted>2024-02-12T06:41:01Z</cp:lastPrinted>
  <dcterms:created xsi:type="dcterms:W3CDTF">2023-07-28T14:57:34Z</dcterms:created>
  <dcterms:modified xsi:type="dcterms:W3CDTF">2024-10-22T09:05:38Z</dcterms:modified>
</cp:coreProperties>
</file>